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Energy\03. Cash Flow\"/>
    </mc:Choice>
  </mc:AlternateContent>
  <xr:revisionPtr revIDLastSave="0" documentId="13_ncr:1_{90B967D4-32DA-4508-A2EF-B4B27180391E}" xr6:coauthVersionLast="47" xr6:coauthVersionMax="47" xr10:uidLastSave="{00000000-0000-0000-0000-000000000000}"/>
  <workbookProtection workbookAlgorithmName="SHA-512" workbookHashValue="yKGJPC1iqtsyYgLw1qbKbFKYYjZDk8+Z1VQ8bD1lsOa73SWQXUZvDI6S1h2+MOSQUBxW0AY6vEg0kIv8Z4/o3g==" workbookSaltValue="pHFh6IpLpEiGUEI8zUDaTA==" workbookSpinCount="100000" lockStructure="1"/>
  <bookViews>
    <workbookView xWindow="-12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'DC33'!$A$1:$AA$43</definedName>
    <definedName name="_xlnm.Print_Area" localSheetId="11">'DC34'!$A$1:$AA$43</definedName>
    <definedName name="_xlnm.Print_Area" localSheetId="16">'DC35'!$A$1:$AA$43</definedName>
    <definedName name="_xlnm.Print_Area" localSheetId="22">'DC36'!$A$1:$AA$43</definedName>
    <definedName name="_xlnm.Print_Area" localSheetId="27">'DC47'!$A$1:$AA$43</definedName>
    <definedName name="_xlnm.Print_Area" localSheetId="1">'LIM331'!$A$1:$AA$43</definedName>
    <definedName name="_xlnm.Print_Area" localSheetId="2">'LIM332'!$A$1:$AA$43</definedName>
    <definedName name="_xlnm.Print_Area" localSheetId="3">'LIM333'!$A$1:$AA$43</definedName>
    <definedName name="_xlnm.Print_Area" localSheetId="4">'LIM334'!$A$1:$AA$43</definedName>
    <definedName name="_xlnm.Print_Area" localSheetId="5">'LIM335'!$A$1:$AA$43</definedName>
    <definedName name="_xlnm.Print_Area" localSheetId="7">'LIM341'!$A$1:$AA$43</definedName>
    <definedName name="_xlnm.Print_Area" localSheetId="8">'LIM343'!$A$1:$AA$43</definedName>
    <definedName name="_xlnm.Print_Area" localSheetId="9">'LIM344'!$A$1:$AA$43</definedName>
    <definedName name="_xlnm.Print_Area" localSheetId="10">'LIM345'!$A$1:$AA$43</definedName>
    <definedName name="_xlnm.Print_Area" localSheetId="12">'LIM351'!$A$1:$AA$43</definedName>
    <definedName name="_xlnm.Print_Area" localSheetId="13">'LIM353'!$A$1:$AA$43</definedName>
    <definedName name="_xlnm.Print_Area" localSheetId="14">'LIM354'!$A$1:$AA$43</definedName>
    <definedName name="_xlnm.Print_Area" localSheetId="15">'LIM355'!$A$1:$AA$43</definedName>
    <definedName name="_xlnm.Print_Area" localSheetId="17">'LIM361'!$A$1:$AA$43</definedName>
    <definedName name="_xlnm.Print_Area" localSheetId="18">'LIM362'!$A$1:$AA$43</definedName>
    <definedName name="_xlnm.Print_Area" localSheetId="19">'LIM366'!$A$1:$AA$43</definedName>
    <definedName name="_xlnm.Print_Area" localSheetId="20">'LIM367'!$A$1:$AA$43</definedName>
    <definedName name="_xlnm.Print_Area" localSheetId="21">'LIM368'!$A$1:$AA$43</definedName>
    <definedName name="_xlnm.Print_Area" localSheetId="23">'LIM471'!$A$1:$AA$43</definedName>
    <definedName name="_xlnm.Print_Area" localSheetId="24">'LIM472'!$A$1:$AA$43</definedName>
    <definedName name="_xlnm.Print_Area" localSheetId="25">'LIM473'!$A$1:$AA$43</definedName>
    <definedName name="_xlnm.Print_Area" localSheetId="26">'LIM476'!$A$1:$AA$43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Y39" i="3"/>
  <c r="Z39" i="4"/>
  <c r="Z39" i="5"/>
  <c r="Y39" i="6"/>
  <c r="Z39" i="6" s="1"/>
  <c r="Z39" i="7"/>
  <c r="Z39" i="8"/>
  <c r="Z39" i="9"/>
  <c r="Z39" i="10"/>
  <c r="Y39" i="10"/>
  <c r="Z39" i="11"/>
  <c r="Y39" i="11"/>
  <c r="Z39" i="12"/>
  <c r="Z39" i="13"/>
  <c r="Y39" i="14"/>
  <c r="Z39" i="14" s="1"/>
  <c r="Z39" i="15"/>
  <c r="Z39" i="16"/>
  <c r="Z39" i="17"/>
  <c r="Y39" i="18"/>
  <c r="Z39" i="18" s="1"/>
  <c r="Z39" i="19"/>
  <c r="Y39" i="19"/>
  <c r="Z39" i="20"/>
  <c r="Z39" i="21"/>
  <c r="Z39" i="22"/>
  <c r="Y39" i="22"/>
  <c r="Z39" i="23"/>
  <c r="Z39" i="24"/>
  <c r="Z39" i="25"/>
  <c r="Y39" i="25"/>
  <c r="Z39" i="26"/>
  <c r="Y39" i="26"/>
  <c r="Z39" i="27"/>
  <c r="Y39" i="27"/>
  <c r="Z39" i="1"/>
  <c r="W39" i="2"/>
  <c r="J39" i="2"/>
  <c r="W39" i="3"/>
  <c r="J39" i="3"/>
  <c r="W39" i="4"/>
  <c r="Y39" i="4" s="1"/>
  <c r="J39" i="4"/>
  <c r="W39" i="5"/>
  <c r="Y39" i="5" s="1"/>
  <c r="J39" i="5"/>
  <c r="W39" i="6"/>
  <c r="J39" i="6"/>
  <c r="W39" i="7"/>
  <c r="Y39" i="7" s="1"/>
  <c r="J39" i="7"/>
  <c r="W39" i="8"/>
  <c r="Y39" i="8" s="1"/>
  <c r="J39" i="8"/>
  <c r="W39" i="9"/>
  <c r="Y39" i="9" s="1"/>
  <c r="J39" i="9"/>
  <c r="W39" i="10"/>
  <c r="J39" i="10"/>
  <c r="W39" i="11"/>
  <c r="J39" i="11"/>
  <c r="W39" i="12"/>
  <c r="Y39" i="12" s="1"/>
  <c r="J39" i="12"/>
  <c r="W39" i="13"/>
  <c r="Y39" i="13" s="1"/>
  <c r="J39" i="13"/>
  <c r="W39" i="14"/>
  <c r="J39" i="14"/>
  <c r="W39" i="15"/>
  <c r="Y39" i="15" s="1"/>
  <c r="J39" i="15"/>
  <c r="W39" i="16"/>
  <c r="Y39" i="16" s="1"/>
  <c r="J39" i="16"/>
  <c r="W39" i="17"/>
  <c r="Y39" i="17" s="1"/>
  <c r="J39" i="17"/>
  <c r="W39" i="18"/>
  <c r="J39" i="18"/>
  <c r="W39" i="19"/>
  <c r="J39" i="19"/>
  <c r="W39" i="20"/>
  <c r="Y39" i="20" s="1"/>
  <c r="J39" i="20"/>
  <c r="W39" i="21"/>
  <c r="Y39" i="21" s="1"/>
  <c r="J39" i="21"/>
  <c r="W39" i="22"/>
  <c r="J39" i="22"/>
  <c r="W39" i="23"/>
  <c r="Y39" i="23" s="1"/>
  <c r="J39" i="23"/>
  <c r="W39" i="24"/>
  <c r="Y39" i="24" s="1"/>
  <c r="J39" i="24"/>
  <c r="W39" i="25"/>
  <c r="J39" i="25"/>
  <c r="W39" i="26"/>
  <c r="J39" i="26"/>
  <c r="W39" i="27"/>
  <c r="J39" i="27"/>
  <c r="W39" i="28"/>
  <c r="Y39" i="28" s="1"/>
  <c r="Z39" i="28" s="1"/>
  <c r="J39" i="28"/>
  <c r="W39" i="1"/>
  <c r="Y39" i="1" s="1"/>
  <c r="J39" i="1"/>
  <c r="O38" i="2"/>
  <c r="U38" i="3"/>
  <c r="V38" i="4"/>
  <c r="W38" i="5"/>
  <c r="E38" i="5"/>
  <c r="E40" i="5" s="1"/>
  <c r="F38" i="6"/>
  <c r="F40" i="6" s="1"/>
  <c r="G38" i="7"/>
  <c r="G40" i="7" s="1"/>
  <c r="H39" i="7" s="1"/>
  <c r="H40" i="7" s="1"/>
  <c r="I39" i="7" s="1"/>
  <c r="I40" i="7" s="1"/>
  <c r="N38" i="8"/>
  <c r="O38" i="9"/>
  <c r="W38" i="11"/>
  <c r="X38" i="12"/>
  <c r="G38" i="13"/>
  <c r="G40" i="13" s="1"/>
  <c r="H39" i="13" s="1"/>
  <c r="I38" i="14"/>
  <c r="R38" i="15"/>
  <c r="H38" i="15"/>
  <c r="P38" i="17"/>
  <c r="H38" i="17"/>
  <c r="Y38" i="18"/>
  <c r="Y40" i="18" s="1"/>
  <c r="Q38" i="18"/>
  <c r="I38" i="18"/>
  <c r="Y38" i="19"/>
  <c r="Y40" i="19" s="1"/>
  <c r="Q38" i="19"/>
  <c r="I38" i="19"/>
  <c r="Y38" i="20"/>
  <c r="Y40" i="20" s="1"/>
  <c r="Q38" i="20"/>
  <c r="I38" i="20"/>
  <c r="Y38" i="21"/>
  <c r="Y40" i="21" s="1"/>
  <c r="Q38" i="21"/>
  <c r="I38" i="21"/>
  <c r="Y38" i="22"/>
  <c r="Y40" i="22" s="1"/>
  <c r="Q38" i="22"/>
  <c r="I38" i="22"/>
  <c r="I38" i="23"/>
  <c r="S38" i="26"/>
  <c r="K38" i="26"/>
  <c r="K38" i="28"/>
  <c r="C38" i="28"/>
  <c r="C40" i="28" s="1"/>
  <c r="S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W38" i="16" s="1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Y38" i="23" s="1"/>
  <c r="X36" i="23"/>
  <c r="W36" i="23"/>
  <c r="V36" i="23"/>
  <c r="U36" i="23"/>
  <c r="T36" i="23"/>
  <c r="S36" i="23"/>
  <c r="R36" i="23"/>
  <c r="Q36" i="23"/>
  <c r="Q38" i="23" s="1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R38" i="24" s="1"/>
  <c r="Q36" i="24"/>
  <c r="P36" i="24"/>
  <c r="O36" i="24"/>
  <c r="N36" i="24"/>
  <c r="M36" i="24"/>
  <c r="L36" i="24"/>
  <c r="K36" i="24"/>
  <c r="J36" i="24"/>
  <c r="J38" i="24" s="1"/>
  <c r="I36" i="24"/>
  <c r="H36" i="24"/>
  <c r="G36" i="24"/>
  <c r="F36" i="24"/>
  <c r="E36" i="24"/>
  <c r="D36" i="24"/>
  <c r="C36" i="24"/>
  <c r="AA36" i="25"/>
  <c r="AA38" i="25" s="1"/>
  <c r="AA40" i="25" s="1"/>
  <c r="Y36" i="25"/>
  <c r="X36" i="25"/>
  <c r="Z36" i="25" s="1"/>
  <c r="W36" i="25"/>
  <c r="V36" i="25"/>
  <c r="U36" i="25"/>
  <c r="T36" i="25"/>
  <c r="S36" i="25"/>
  <c r="R36" i="25"/>
  <c r="R38" i="25" s="1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AA38" i="26" s="1"/>
  <c r="AA40" i="26" s="1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S38" i="28" s="1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Z27" i="17" s="1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Z27" i="23" s="1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T17" i="2"/>
  <c r="T38" i="2" s="1"/>
  <c r="S17" i="2"/>
  <c r="R17" i="2"/>
  <c r="R38" i="2" s="1"/>
  <c r="Q17" i="2"/>
  <c r="Q38" i="2" s="1"/>
  <c r="P17" i="2"/>
  <c r="P38" i="2" s="1"/>
  <c r="O17" i="2"/>
  <c r="N17" i="2"/>
  <c r="N38" i="2" s="1"/>
  <c r="M17" i="2"/>
  <c r="M38" i="2" s="1"/>
  <c r="L17" i="2"/>
  <c r="L38" i="2" s="1"/>
  <c r="K17" i="2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T17" i="3"/>
  <c r="T38" i="3" s="1"/>
  <c r="S17" i="3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W17" i="4"/>
  <c r="W38" i="4" s="1"/>
  <c r="V17" i="4"/>
  <c r="U17" i="4"/>
  <c r="U38" i="4" s="1"/>
  <c r="T17" i="4"/>
  <c r="T38" i="4" s="1"/>
  <c r="S17" i="4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Y38" i="5" s="1"/>
  <c r="X17" i="5"/>
  <c r="W17" i="5"/>
  <c r="V17" i="5"/>
  <c r="V38" i="5" s="1"/>
  <c r="U17" i="5"/>
  <c r="U38" i="5" s="1"/>
  <c r="T17" i="5"/>
  <c r="T38" i="5" s="1"/>
  <c r="S17" i="5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D17" i="5"/>
  <c r="D38" i="5" s="1"/>
  <c r="D40" i="5" s="1"/>
  <c r="C17" i="5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J17" i="6"/>
  <c r="J38" i="6" s="1"/>
  <c r="I17" i="6"/>
  <c r="I38" i="6" s="1"/>
  <c r="H17" i="6"/>
  <c r="H38" i="6" s="1"/>
  <c r="H40" i="6" s="1"/>
  <c r="I39" i="6" s="1"/>
  <c r="I40" i="6" s="1"/>
  <c r="G17" i="6"/>
  <c r="G38" i="6" s="1"/>
  <c r="G40" i="6" s="1"/>
  <c r="H39" i="6" s="1"/>
  <c r="F17" i="6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X17" i="7"/>
  <c r="X38" i="7" s="1"/>
  <c r="X40" i="7" s="1"/>
  <c r="W17" i="7"/>
  <c r="W38" i="7" s="1"/>
  <c r="V17" i="7"/>
  <c r="V38" i="7" s="1"/>
  <c r="U17" i="7"/>
  <c r="U38" i="7" s="1"/>
  <c r="T17" i="7"/>
  <c r="S17" i="7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K17" i="7"/>
  <c r="J17" i="7"/>
  <c r="J38" i="7" s="1"/>
  <c r="I17" i="7"/>
  <c r="I38" i="7" s="1"/>
  <c r="H17" i="7"/>
  <c r="H38" i="7" s="1"/>
  <c r="G17" i="7"/>
  <c r="F17" i="7"/>
  <c r="F38" i="7" s="1"/>
  <c r="F40" i="7" s="1"/>
  <c r="E17" i="7"/>
  <c r="E38" i="7" s="1"/>
  <c r="E40" i="7" s="1"/>
  <c r="D17" i="7"/>
  <c r="C17" i="7"/>
  <c r="AA17" i="8"/>
  <c r="AA38" i="8" s="1"/>
  <c r="AA40" i="8" s="1"/>
  <c r="Z17" i="8"/>
  <c r="Y17" i="8"/>
  <c r="Y38" i="8" s="1"/>
  <c r="Y40" i="8" s="1"/>
  <c r="X17" i="8"/>
  <c r="X38" i="8" s="1"/>
  <c r="W17" i="8"/>
  <c r="W38" i="8" s="1"/>
  <c r="V17" i="8"/>
  <c r="V38" i="8" s="1"/>
  <c r="U17" i="8"/>
  <c r="T17" i="8"/>
  <c r="S17" i="8"/>
  <c r="S38" i="8" s="1"/>
  <c r="R17" i="8"/>
  <c r="R38" i="8" s="1"/>
  <c r="Q17" i="8"/>
  <c r="Q38" i="8" s="1"/>
  <c r="P17" i="8"/>
  <c r="P38" i="8" s="1"/>
  <c r="O17" i="8"/>
  <c r="O38" i="8" s="1"/>
  <c r="N17" i="8"/>
  <c r="M17" i="8"/>
  <c r="L17" i="8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D17" i="8"/>
  <c r="C17" i="8"/>
  <c r="C38" i="8" s="1"/>
  <c r="C40" i="8" s="1"/>
  <c r="AA17" i="9"/>
  <c r="AA38" i="9" s="1"/>
  <c r="AA40" i="9" s="1"/>
  <c r="Y17" i="9"/>
  <c r="Y38" i="9" s="1"/>
  <c r="X17" i="9"/>
  <c r="X38" i="9" s="1"/>
  <c r="X40" i="9" s="1"/>
  <c r="W17" i="9"/>
  <c r="W38" i="9" s="1"/>
  <c r="V17" i="9"/>
  <c r="V38" i="9" s="1"/>
  <c r="U17" i="9"/>
  <c r="T17" i="9"/>
  <c r="S17" i="9"/>
  <c r="S38" i="9" s="1"/>
  <c r="R17" i="9"/>
  <c r="R38" i="9" s="1"/>
  <c r="Q17" i="9"/>
  <c r="Q38" i="9" s="1"/>
  <c r="P17" i="9"/>
  <c r="P38" i="9" s="1"/>
  <c r="O17" i="9"/>
  <c r="N17" i="9"/>
  <c r="N38" i="9" s="1"/>
  <c r="M17" i="9"/>
  <c r="L17" i="9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D17" i="9"/>
  <c r="C17" i="9"/>
  <c r="C38" i="9" s="1"/>
  <c r="C40" i="9" s="1"/>
  <c r="AA17" i="10"/>
  <c r="AA38" i="10" s="1"/>
  <c r="AA40" i="10" s="1"/>
  <c r="Y17" i="10"/>
  <c r="Y38" i="10" s="1"/>
  <c r="X17" i="10"/>
  <c r="X38" i="10" s="1"/>
  <c r="W17" i="10"/>
  <c r="W38" i="10" s="1"/>
  <c r="V17" i="10"/>
  <c r="V38" i="10" s="1"/>
  <c r="U17" i="10"/>
  <c r="T17" i="10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L17" i="10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D17" i="10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V17" i="11"/>
  <c r="V38" i="11" s="1"/>
  <c r="U17" i="1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L17" i="1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D17" i="1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T17" i="12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L17" i="12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D17" i="12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T17" i="13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L17" i="13"/>
  <c r="K17" i="13"/>
  <c r="K38" i="13" s="1"/>
  <c r="J17" i="13"/>
  <c r="J38" i="13" s="1"/>
  <c r="I17" i="13"/>
  <c r="I38" i="13" s="1"/>
  <c r="H17" i="13"/>
  <c r="H38" i="13" s="1"/>
  <c r="G17" i="13"/>
  <c r="F17" i="13"/>
  <c r="F38" i="13" s="1"/>
  <c r="F40" i="13" s="1"/>
  <c r="E17" i="13"/>
  <c r="D17" i="13"/>
  <c r="C17" i="13"/>
  <c r="C38" i="13" s="1"/>
  <c r="C40" i="13" s="1"/>
  <c r="AA17" i="14"/>
  <c r="AA38" i="14" s="1"/>
  <c r="AA40" i="14" s="1"/>
  <c r="Y17" i="14"/>
  <c r="Y38" i="14" s="1"/>
  <c r="Y40" i="14" s="1"/>
  <c r="X17" i="14"/>
  <c r="X38" i="14" s="1"/>
  <c r="W17" i="14"/>
  <c r="W38" i="14" s="1"/>
  <c r="V17" i="14"/>
  <c r="V38" i="14" s="1"/>
  <c r="U17" i="14"/>
  <c r="U38" i="14" s="1"/>
  <c r="T17" i="14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K17" i="14"/>
  <c r="K38" i="14" s="1"/>
  <c r="J17" i="14"/>
  <c r="J38" i="14" s="1"/>
  <c r="I17" i="14"/>
  <c r="H17" i="14"/>
  <c r="H38" i="14" s="1"/>
  <c r="H40" i="14" s="1"/>
  <c r="I39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X38" i="15" s="1"/>
  <c r="W17" i="15"/>
  <c r="W38" i="15" s="1"/>
  <c r="V17" i="15"/>
  <c r="U17" i="15"/>
  <c r="T17" i="15"/>
  <c r="T38" i="15" s="1"/>
  <c r="S17" i="15"/>
  <c r="S38" i="15" s="1"/>
  <c r="R17" i="15"/>
  <c r="Q17" i="15"/>
  <c r="Q38" i="15" s="1"/>
  <c r="P17" i="15"/>
  <c r="P38" i="15" s="1"/>
  <c r="O17" i="15"/>
  <c r="O38" i="15" s="1"/>
  <c r="N17" i="15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G17" i="15"/>
  <c r="G38" i="15" s="1"/>
  <c r="G40" i="15" s="1"/>
  <c r="H39" i="15" s="1"/>
  <c r="F17" i="15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Z17" i="16" s="1"/>
  <c r="W17" i="16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X17" i="17"/>
  <c r="W17" i="17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O17" i="17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G17" i="17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Z17" i="18"/>
  <c r="Y17" i="18"/>
  <c r="X17" i="18"/>
  <c r="X38" i="18" s="1"/>
  <c r="W17" i="18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P17" i="18"/>
  <c r="P38" i="18" s="1"/>
  <c r="O17" i="18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H17" i="18"/>
  <c r="H38" i="18" s="1"/>
  <c r="G17" i="18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W17" i="19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P17" i="19"/>
  <c r="P38" i="19" s="1"/>
  <c r="O17" i="19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H17" i="19"/>
  <c r="H38" i="19" s="1"/>
  <c r="G17" i="19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P17" i="20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H17" i="20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P17" i="2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H17" i="2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P17" i="22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H17" i="22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X38" i="23" s="1"/>
  <c r="X40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Q17" i="24"/>
  <c r="Q38" i="24" s="1"/>
  <c r="P17" i="24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I17" i="24"/>
  <c r="I38" i="24" s="1"/>
  <c r="H17" i="24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Y17" i="25"/>
  <c r="Y38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Q17" i="25"/>
  <c r="Q38" i="25" s="1"/>
  <c r="P17" i="25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Y17" i="26"/>
  <c r="Y38" i="26" s="1"/>
  <c r="Y40" i="26" s="1"/>
  <c r="X17" i="26"/>
  <c r="X38" i="26" s="1"/>
  <c r="W17" i="26"/>
  <c r="W38" i="26" s="1"/>
  <c r="V17" i="26"/>
  <c r="V38" i="26" s="1"/>
  <c r="U17" i="26"/>
  <c r="U38" i="26" s="1"/>
  <c r="T17" i="26"/>
  <c r="T38" i="26" s="1"/>
  <c r="S17" i="26"/>
  <c r="R17" i="26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J17" i="26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Y17" i="27"/>
  <c r="Y38" i="27" s="1"/>
  <c r="Y40" i="27" s="1"/>
  <c r="X17" i="27"/>
  <c r="X38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23" l="1"/>
  <c r="Y40" i="23"/>
  <c r="Z40" i="23" s="1"/>
  <c r="Y40" i="17"/>
  <c r="H40" i="27"/>
  <c r="I39" i="27" s="1"/>
  <c r="I40" i="27" s="1"/>
  <c r="X40" i="26"/>
  <c r="Z40" i="26" s="1"/>
  <c r="Z38" i="26"/>
  <c r="W38" i="19"/>
  <c r="G38" i="18"/>
  <c r="G40" i="18" s="1"/>
  <c r="H39" i="18" s="1"/>
  <c r="H40" i="18" s="1"/>
  <c r="I39" i="18" s="1"/>
  <c r="I40" i="18" s="1"/>
  <c r="J40" i="18" s="1"/>
  <c r="W38" i="18"/>
  <c r="F38" i="15"/>
  <c r="F40" i="15" s="1"/>
  <c r="V38" i="15"/>
  <c r="AA38" i="28"/>
  <c r="AA40" i="28" s="1"/>
  <c r="J38" i="27"/>
  <c r="R38" i="27"/>
  <c r="Z17" i="27"/>
  <c r="H38" i="25"/>
  <c r="P38" i="25"/>
  <c r="Z17" i="25"/>
  <c r="H38" i="24"/>
  <c r="H40" i="24" s="1"/>
  <c r="I39" i="24" s="1"/>
  <c r="I40" i="24" s="1"/>
  <c r="P38" i="24"/>
  <c r="X38" i="24"/>
  <c r="H38" i="22"/>
  <c r="H40" i="22" s="1"/>
  <c r="I39" i="22" s="1"/>
  <c r="I40" i="22" s="1"/>
  <c r="P38" i="22"/>
  <c r="Z17" i="22"/>
  <c r="X38" i="22"/>
  <c r="H38" i="21"/>
  <c r="P38" i="21"/>
  <c r="Z17" i="21"/>
  <c r="X38" i="21"/>
  <c r="H38" i="20"/>
  <c r="H40" i="20" s="1"/>
  <c r="I39" i="20" s="1"/>
  <c r="I40" i="20" s="1"/>
  <c r="P38" i="20"/>
  <c r="Z17" i="20"/>
  <c r="X38" i="20"/>
  <c r="Z17" i="19"/>
  <c r="X38" i="19"/>
  <c r="X40" i="18"/>
  <c r="Z40" i="18" s="1"/>
  <c r="Z38" i="18"/>
  <c r="G38" i="17"/>
  <c r="G40" i="17" s="1"/>
  <c r="H39" i="17" s="1"/>
  <c r="H40" i="17" s="1"/>
  <c r="I39" i="17" s="1"/>
  <c r="I40" i="17" s="1"/>
  <c r="O38" i="17"/>
  <c r="W38" i="17"/>
  <c r="G38" i="16"/>
  <c r="G40" i="16" s="1"/>
  <c r="H39" i="16" s="1"/>
  <c r="H40" i="16" s="1"/>
  <c r="I39" i="16" s="1"/>
  <c r="I40" i="16" s="1"/>
  <c r="J40" i="16" s="1"/>
  <c r="O38" i="16"/>
  <c r="H40" i="15"/>
  <c r="I39" i="15" s="1"/>
  <c r="I40" i="15" s="1"/>
  <c r="J40" i="15" s="1"/>
  <c r="H40" i="25"/>
  <c r="I39" i="25" s="1"/>
  <c r="I40" i="25" s="1"/>
  <c r="I40" i="23"/>
  <c r="J40" i="23" s="1"/>
  <c r="H40" i="21"/>
  <c r="I39" i="21" s="1"/>
  <c r="I40" i="21" s="1"/>
  <c r="G38" i="19"/>
  <c r="G40" i="19" s="1"/>
  <c r="H39" i="19" s="1"/>
  <c r="H40" i="19" s="1"/>
  <c r="I39" i="19" s="1"/>
  <c r="I40" i="19" s="1"/>
  <c r="O38" i="19"/>
  <c r="O38" i="18"/>
  <c r="N38" i="15"/>
  <c r="H40" i="13"/>
  <c r="I39" i="13" s="1"/>
  <c r="I40" i="13" s="1"/>
  <c r="J40" i="13" s="1"/>
  <c r="AA38" i="27"/>
  <c r="AA40" i="27" s="1"/>
  <c r="J38" i="26"/>
  <c r="R38" i="26"/>
  <c r="Z17" i="26"/>
  <c r="Y40" i="25"/>
  <c r="X40" i="15"/>
  <c r="Z40" i="15" s="1"/>
  <c r="Z38" i="15"/>
  <c r="H40" i="12"/>
  <c r="I39" i="12" s="1"/>
  <c r="I40" i="12" s="1"/>
  <c r="J40" i="12" s="1"/>
  <c r="H40" i="11"/>
  <c r="I39" i="11" s="1"/>
  <c r="I40" i="11" s="1"/>
  <c r="H40" i="10"/>
  <c r="I39" i="10" s="1"/>
  <c r="I40" i="10" s="1"/>
  <c r="J40" i="10" s="1"/>
  <c r="H40" i="9"/>
  <c r="I39" i="9" s="1"/>
  <c r="I40" i="9" s="1"/>
  <c r="H40" i="8"/>
  <c r="I39" i="8" s="1"/>
  <c r="I40" i="8" s="1"/>
  <c r="J40" i="8" s="1"/>
  <c r="Z38" i="12"/>
  <c r="X40" i="12"/>
  <c r="Z40" i="12" s="1"/>
  <c r="I40" i="14"/>
  <c r="J40" i="14" s="1"/>
  <c r="Z38" i="14"/>
  <c r="X40" i="14"/>
  <c r="Z40" i="14" s="1"/>
  <c r="Z38" i="10"/>
  <c r="Z38" i="8"/>
  <c r="X40" i="8"/>
  <c r="Z40" i="8" s="1"/>
  <c r="H40" i="5"/>
  <c r="I39" i="5" s="1"/>
  <c r="I40" i="5" s="1"/>
  <c r="J40" i="5" s="1"/>
  <c r="H40" i="4"/>
  <c r="I39" i="4" s="1"/>
  <c r="I40" i="4" s="1"/>
  <c r="H40" i="3"/>
  <c r="I39" i="3" s="1"/>
  <c r="I40" i="3" s="1"/>
  <c r="J40" i="3" s="1"/>
  <c r="H40" i="2"/>
  <c r="I39" i="2" s="1"/>
  <c r="I40" i="2" s="1"/>
  <c r="Z17" i="1"/>
  <c r="X38" i="1"/>
  <c r="Z17" i="28"/>
  <c r="X38" i="28"/>
  <c r="Z38" i="27"/>
  <c r="X40" i="27"/>
  <c r="Z40" i="27" s="1"/>
  <c r="Y40" i="10"/>
  <c r="Z38" i="9"/>
  <c r="Y40" i="9"/>
  <c r="Z40" i="9" s="1"/>
  <c r="J40" i="6"/>
  <c r="K39" i="6"/>
  <c r="K40" i="6" s="1"/>
  <c r="L39" i="6" s="1"/>
  <c r="L40" i="6" s="1"/>
  <c r="M39" i="6" s="1"/>
  <c r="M40" i="6" s="1"/>
  <c r="Z17" i="6"/>
  <c r="X38" i="6"/>
  <c r="Z17" i="5"/>
  <c r="X38" i="5"/>
  <c r="Z17" i="4"/>
  <c r="X38" i="4"/>
  <c r="Z17" i="3"/>
  <c r="X38" i="3"/>
  <c r="Z17" i="2"/>
  <c r="X38" i="2"/>
  <c r="X40" i="10"/>
  <c r="Z40" i="10" s="1"/>
  <c r="Z17" i="7"/>
  <c r="Y38" i="7"/>
  <c r="Y40" i="5"/>
  <c r="Z27" i="19"/>
  <c r="Z27" i="18"/>
  <c r="X38" i="16"/>
  <c r="X38" i="11"/>
  <c r="U38" i="15"/>
  <c r="D38" i="14"/>
  <c r="D40" i="14" s="1"/>
  <c r="L38" i="14"/>
  <c r="T38" i="14"/>
  <c r="D38" i="13"/>
  <c r="D40" i="13" s="1"/>
  <c r="L38" i="13"/>
  <c r="T38" i="13"/>
  <c r="D38" i="12"/>
  <c r="D40" i="12" s="1"/>
  <c r="L38" i="12"/>
  <c r="T38" i="12"/>
  <c r="D38" i="11"/>
  <c r="D40" i="11" s="1"/>
  <c r="L38" i="11"/>
  <c r="T38" i="11"/>
  <c r="D38" i="10"/>
  <c r="D40" i="10" s="1"/>
  <c r="L38" i="10"/>
  <c r="T38" i="10"/>
  <c r="D38" i="9"/>
  <c r="D40" i="9" s="1"/>
  <c r="L38" i="9"/>
  <c r="T38" i="9"/>
  <c r="D38" i="8"/>
  <c r="D40" i="8" s="1"/>
  <c r="L38" i="8"/>
  <c r="T38" i="8"/>
  <c r="C38" i="7"/>
  <c r="C40" i="7" s="1"/>
  <c r="K38" i="7"/>
  <c r="S38" i="7"/>
  <c r="C38" i="6"/>
  <c r="C40" i="6" s="1"/>
  <c r="K38" i="6"/>
  <c r="S38" i="6"/>
  <c r="C38" i="5"/>
  <c r="C40" i="5" s="1"/>
  <c r="K38" i="5"/>
  <c r="S38" i="5"/>
  <c r="C38" i="4"/>
  <c r="C40" i="4" s="1"/>
  <c r="K38" i="4"/>
  <c r="S38" i="4"/>
  <c r="C38" i="3"/>
  <c r="C40" i="3" s="1"/>
  <c r="K38" i="3"/>
  <c r="S38" i="3"/>
  <c r="C38" i="2"/>
  <c r="C40" i="2" s="1"/>
  <c r="K38" i="2"/>
  <c r="S38" i="2"/>
  <c r="E38" i="13"/>
  <c r="E40" i="13" s="1"/>
  <c r="M38" i="13"/>
  <c r="U38" i="13"/>
  <c r="E38" i="12"/>
  <c r="E40" i="12" s="1"/>
  <c r="M38" i="12"/>
  <c r="U38" i="12"/>
  <c r="E38" i="11"/>
  <c r="E40" i="11" s="1"/>
  <c r="M38" i="11"/>
  <c r="U38" i="11"/>
  <c r="E38" i="10"/>
  <c r="E40" i="10" s="1"/>
  <c r="M38" i="10"/>
  <c r="U38" i="10"/>
  <c r="E38" i="9"/>
  <c r="E40" i="9" s="1"/>
  <c r="M38" i="9"/>
  <c r="U38" i="9"/>
  <c r="E38" i="8"/>
  <c r="E40" i="8" s="1"/>
  <c r="M38" i="8"/>
  <c r="U38" i="8"/>
  <c r="D38" i="7"/>
  <c r="D40" i="7" s="1"/>
  <c r="L38" i="7"/>
  <c r="T38" i="7"/>
  <c r="Z17" i="24"/>
  <c r="Z17" i="23"/>
  <c r="Z17" i="17"/>
  <c r="U38" i="2"/>
  <c r="Z27" i="7"/>
  <c r="X38" i="25"/>
  <c r="X40" i="25" s="1"/>
  <c r="Z17" i="14"/>
  <c r="Z17" i="13"/>
  <c r="Z17" i="12"/>
  <c r="Z17" i="10"/>
  <c r="Z17" i="9"/>
  <c r="X38" i="17"/>
  <c r="X40" i="17" s="1"/>
  <c r="Z40" i="17" s="1"/>
  <c r="X38" i="13"/>
  <c r="K39" i="16"/>
  <c r="J40" i="21"/>
  <c r="K39" i="21"/>
  <c r="J40" i="7"/>
  <c r="K39" i="7"/>
  <c r="J40" i="1"/>
  <c r="K39" i="1"/>
  <c r="J40" i="28"/>
  <c r="K39" i="28"/>
  <c r="J40" i="9"/>
  <c r="K39" i="9"/>
  <c r="J40" i="25"/>
  <c r="K39" i="25"/>
  <c r="N39" i="16"/>
  <c r="K40" i="16"/>
  <c r="L39" i="16" s="1"/>
  <c r="L40" i="16" s="1"/>
  <c r="M39" i="16" s="1"/>
  <c r="M40" i="16" s="1"/>
  <c r="K39" i="22"/>
  <c r="J40" i="22"/>
  <c r="J40" i="26"/>
  <c r="K39" i="26"/>
  <c r="J40" i="19"/>
  <c r="K39" i="19"/>
  <c r="K39" i="18"/>
  <c r="J40" i="4"/>
  <c r="K39" i="4"/>
  <c r="J40" i="2"/>
  <c r="K39" i="2"/>
  <c r="K39" i="27"/>
  <c r="J40" i="27"/>
  <c r="K39" i="8"/>
  <c r="K39" i="15"/>
  <c r="J40" i="17"/>
  <c r="K39" i="17"/>
  <c r="N39" i="6"/>
  <c r="K39" i="10"/>
  <c r="K39" i="5"/>
  <c r="J40" i="20" l="1"/>
  <c r="K39" i="20"/>
  <c r="J40" i="24"/>
  <c r="K39" i="24"/>
  <c r="Z38" i="21"/>
  <c r="X40" i="21"/>
  <c r="Z40" i="21" s="1"/>
  <c r="Z38" i="11"/>
  <c r="X40" i="11"/>
  <c r="Z40" i="11" s="1"/>
  <c r="X40" i="2"/>
  <c r="Z40" i="2" s="1"/>
  <c r="Z38" i="2"/>
  <c r="X40" i="24"/>
  <c r="Z40" i="24" s="1"/>
  <c r="Z38" i="24"/>
  <c r="K39" i="12"/>
  <c r="K39" i="23"/>
  <c r="Z38" i="3"/>
  <c r="X40" i="3"/>
  <c r="Z40" i="3" s="1"/>
  <c r="K39" i="3"/>
  <c r="K40" i="3" s="1"/>
  <c r="L39" i="3" s="1"/>
  <c r="L40" i="3" s="1"/>
  <c r="M39" i="3" s="1"/>
  <c r="M40" i="3" s="1"/>
  <c r="Z38" i="1"/>
  <c r="X40" i="1"/>
  <c r="Z40" i="1" s="1"/>
  <c r="Z38" i="25"/>
  <c r="Z38" i="20"/>
  <c r="X40" i="20"/>
  <c r="Z40" i="20" s="1"/>
  <c r="Z38" i="22"/>
  <c r="X40" i="22"/>
  <c r="Z40" i="22" s="1"/>
  <c r="Z38" i="28"/>
  <c r="X40" i="28"/>
  <c r="Z40" i="28" s="1"/>
  <c r="Z38" i="6"/>
  <c r="X40" i="6"/>
  <c r="Z40" i="6" s="1"/>
  <c r="X40" i="16"/>
  <c r="Z40" i="16" s="1"/>
  <c r="Z38" i="16"/>
  <c r="Z38" i="19"/>
  <c r="X40" i="19"/>
  <c r="Z40" i="19" s="1"/>
  <c r="K39" i="14"/>
  <c r="K40" i="14" s="1"/>
  <c r="L39" i="14" s="1"/>
  <c r="L40" i="14" s="1"/>
  <c r="M39" i="14" s="1"/>
  <c r="M40" i="14" s="1"/>
  <c r="K39" i="13"/>
  <c r="Z38" i="4"/>
  <c r="X40" i="4"/>
  <c r="Z40" i="4" s="1"/>
  <c r="Z38" i="17"/>
  <c r="Z40" i="25"/>
  <c r="Z38" i="7"/>
  <c r="Y40" i="7"/>
  <c r="Z40" i="7" s="1"/>
  <c r="Z38" i="13"/>
  <c r="X40" i="13"/>
  <c r="Z40" i="13" s="1"/>
  <c r="Z38" i="5"/>
  <c r="X40" i="5"/>
  <c r="Z40" i="5" s="1"/>
  <c r="J40" i="11"/>
  <c r="K39" i="11"/>
  <c r="N39" i="25"/>
  <c r="K40" i="25"/>
  <c r="L39" i="25" s="1"/>
  <c r="L40" i="25" s="1"/>
  <c r="M39" i="25" s="1"/>
  <c r="M40" i="25" s="1"/>
  <c r="N39" i="7"/>
  <c r="K40" i="7"/>
  <c r="L39" i="7" s="1"/>
  <c r="L40" i="7" s="1"/>
  <c r="M39" i="7" s="1"/>
  <c r="M40" i="7" s="1"/>
  <c r="N40" i="16"/>
  <c r="O39" i="16"/>
  <c r="N40" i="6"/>
  <c r="O39" i="6"/>
  <c r="N39" i="15"/>
  <c r="K40" i="15"/>
  <c r="L39" i="15" s="1"/>
  <c r="L40" i="15" s="1"/>
  <c r="M39" i="15" s="1"/>
  <c r="M40" i="15" s="1"/>
  <c r="N39" i="1"/>
  <c r="K40" i="1"/>
  <c r="L39" i="1" s="1"/>
  <c r="L40" i="1" s="1"/>
  <c r="M39" i="1" s="1"/>
  <c r="M40" i="1" s="1"/>
  <c r="N39" i="24"/>
  <c r="K40" i="24"/>
  <c r="L39" i="24" s="1"/>
  <c r="L40" i="24" s="1"/>
  <c r="M39" i="24" s="1"/>
  <c r="M40" i="24" s="1"/>
  <c r="N39" i="27"/>
  <c r="K40" i="27"/>
  <c r="L39" i="27" s="1"/>
  <c r="L40" i="27" s="1"/>
  <c r="M39" i="27" s="1"/>
  <c r="M40" i="27" s="1"/>
  <c r="N39" i="21"/>
  <c r="K40" i="21"/>
  <c r="L39" i="21" s="1"/>
  <c r="L40" i="21" s="1"/>
  <c r="M39" i="21" s="1"/>
  <c r="M40" i="21" s="1"/>
  <c r="N39" i="12"/>
  <c r="K40" i="12"/>
  <c r="L39" i="12" s="1"/>
  <c r="L40" i="12" s="1"/>
  <c r="M39" i="12" s="1"/>
  <c r="M40" i="12" s="1"/>
  <c r="N39" i="28"/>
  <c r="K40" i="28"/>
  <c r="L39" i="28" s="1"/>
  <c r="L40" i="28" s="1"/>
  <c r="M39" i="28" s="1"/>
  <c r="M40" i="28" s="1"/>
  <c r="N39" i="23"/>
  <c r="K40" i="23"/>
  <c r="L39" i="23" s="1"/>
  <c r="L40" i="23" s="1"/>
  <c r="M39" i="23" s="1"/>
  <c r="M40" i="23" s="1"/>
  <c r="N39" i="20"/>
  <c r="K40" i="20"/>
  <c r="L39" i="20" s="1"/>
  <c r="L40" i="20" s="1"/>
  <c r="M39" i="20" s="1"/>
  <c r="M40" i="20" s="1"/>
  <c r="N39" i="4"/>
  <c r="K40" i="4"/>
  <c r="L39" i="4" s="1"/>
  <c r="L40" i="4" s="1"/>
  <c r="M39" i="4" s="1"/>
  <c r="M40" i="4" s="1"/>
  <c r="N39" i="17"/>
  <c r="K40" i="17"/>
  <c r="L39" i="17" s="1"/>
  <c r="L40" i="17" s="1"/>
  <c r="M39" i="17" s="1"/>
  <c r="M40" i="17" s="1"/>
  <c r="N39" i="22"/>
  <c r="K40" i="22"/>
  <c r="L39" i="22" s="1"/>
  <c r="L40" i="22" s="1"/>
  <c r="M39" i="22" s="1"/>
  <c r="M40" i="22" s="1"/>
  <c r="N39" i="5"/>
  <c r="K40" i="5"/>
  <c r="L39" i="5" s="1"/>
  <c r="L40" i="5" s="1"/>
  <c r="M39" i="5" s="1"/>
  <c r="M40" i="5" s="1"/>
  <c r="N39" i="2"/>
  <c r="K40" i="2"/>
  <c r="L39" i="2" s="1"/>
  <c r="L40" i="2" s="1"/>
  <c r="M39" i="2" s="1"/>
  <c r="M40" i="2" s="1"/>
  <c r="N39" i="18"/>
  <c r="K40" i="18"/>
  <c r="L39" i="18" s="1"/>
  <c r="L40" i="18" s="1"/>
  <c r="M39" i="18" s="1"/>
  <c r="M40" i="18" s="1"/>
  <c r="N39" i="9"/>
  <c r="K40" i="9"/>
  <c r="L39" i="9" s="1"/>
  <c r="L40" i="9" s="1"/>
  <c r="M39" i="9" s="1"/>
  <c r="M40" i="9" s="1"/>
  <c r="N39" i="10"/>
  <c r="K40" i="10"/>
  <c r="L39" i="10" s="1"/>
  <c r="L40" i="10" s="1"/>
  <c r="M39" i="10" s="1"/>
  <c r="M40" i="10" s="1"/>
  <c r="N39" i="19"/>
  <c r="K40" i="19"/>
  <c r="L39" i="19" s="1"/>
  <c r="L40" i="19" s="1"/>
  <c r="M39" i="19" s="1"/>
  <c r="M40" i="19" s="1"/>
  <c r="N39" i="3"/>
  <c r="N39" i="8"/>
  <c r="K40" i="8"/>
  <c r="L39" i="8" s="1"/>
  <c r="L40" i="8" s="1"/>
  <c r="M39" i="8" s="1"/>
  <c r="M40" i="8" s="1"/>
  <c r="N39" i="26"/>
  <c r="K40" i="26"/>
  <c r="L39" i="26" s="1"/>
  <c r="L40" i="26" s="1"/>
  <c r="M39" i="26" s="1"/>
  <c r="M40" i="26" s="1"/>
  <c r="K40" i="11" l="1"/>
  <c r="L39" i="11" s="1"/>
  <c r="L40" i="11" s="1"/>
  <c r="M39" i="11" s="1"/>
  <c r="M40" i="11" s="1"/>
  <c r="N39" i="11"/>
  <c r="N39" i="14"/>
  <c r="K40" i="13"/>
  <c r="L39" i="13" s="1"/>
  <c r="L40" i="13" s="1"/>
  <c r="M39" i="13" s="1"/>
  <c r="M40" i="13" s="1"/>
  <c r="N39" i="13"/>
  <c r="N40" i="23"/>
  <c r="O39" i="23"/>
  <c r="N40" i="5"/>
  <c r="O39" i="5"/>
  <c r="N40" i="1"/>
  <c r="O39" i="1"/>
  <c r="N40" i="22"/>
  <c r="O39" i="22"/>
  <c r="N40" i="10"/>
  <c r="O39" i="10"/>
  <c r="O40" i="16"/>
  <c r="P39" i="16" s="1"/>
  <c r="P40" i="16" s="1"/>
  <c r="Q39" i="16" s="1"/>
  <c r="Q40" i="16" s="1"/>
  <c r="R39" i="16"/>
  <c r="N40" i="8"/>
  <c r="O39" i="8"/>
  <c r="O39" i="7"/>
  <c r="N40" i="7"/>
  <c r="N40" i="17"/>
  <c r="O39" i="17"/>
  <c r="O39" i="26"/>
  <c r="N40" i="26"/>
  <c r="N40" i="21"/>
  <c r="O39" i="21"/>
  <c r="O39" i="3"/>
  <c r="N40" i="3"/>
  <c r="N40" i="27"/>
  <c r="O39" i="27"/>
  <c r="O39" i="19"/>
  <c r="N40" i="19"/>
  <c r="O39" i="12"/>
  <c r="N40" i="12"/>
  <c r="N40" i="14"/>
  <c r="O39" i="14"/>
  <c r="O39" i="20"/>
  <c r="N40" i="20"/>
  <c r="N40" i="9"/>
  <c r="O39" i="9"/>
  <c r="O39" i="15"/>
  <c r="N40" i="15"/>
  <c r="N40" i="18"/>
  <c r="O39" i="18"/>
  <c r="N40" i="28"/>
  <c r="O39" i="28"/>
  <c r="O40" i="6"/>
  <c r="P39" i="6" s="1"/>
  <c r="P40" i="6" s="1"/>
  <c r="Q39" i="6" s="1"/>
  <c r="Q40" i="6" s="1"/>
  <c r="R39" i="6"/>
  <c r="O39" i="25"/>
  <c r="N40" i="25"/>
  <c r="N40" i="2"/>
  <c r="O39" i="2"/>
  <c r="N40" i="4"/>
  <c r="O39" i="4"/>
  <c r="N40" i="24"/>
  <c r="O39" i="24"/>
  <c r="N40" i="13" l="1"/>
  <c r="O39" i="13"/>
  <c r="N40" i="11"/>
  <c r="O39" i="11"/>
  <c r="O40" i="22"/>
  <c r="P39" i="22" s="1"/>
  <c r="P40" i="22" s="1"/>
  <c r="Q39" i="22" s="1"/>
  <c r="Q40" i="22" s="1"/>
  <c r="R39" i="22"/>
  <c r="O40" i="12"/>
  <c r="P39" i="12" s="1"/>
  <c r="P40" i="12" s="1"/>
  <c r="Q39" i="12" s="1"/>
  <c r="Q40" i="12" s="1"/>
  <c r="R39" i="12"/>
  <c r="O40" i="9"/>
  <c r="P39" i="9" s="1"/>
  <c r="P40" i="9" s="1"/>
  <c r="Q39" i="9" s="1"/>
  <c r="Q40" i="9" s="1"/>
  <c r="R39" i="9"/>
  <c r="R40" i="6"/>
  <c r="S39" i="6"/>
  <c r="R39" i="26"/>
  <c r="O40" i="26"/>
  <c r="P39" i="26" s="1"/>
  <c r="P40" i="26" s="1"/>
  <c r="Q39" i="26" s="1"/>
  <c r="Q40" i="26" s="1"/>
  <c r="O40" i="25"/>
  <c r="P39" i="25" s="1"/>
  <c r="P40" i="25" s="1"/>
  <c r="Q39" i="25" s="1"/>
  <c r="Q40" i="25" s="1"/>
  <c r="R39" i="25"/>
  <c r="O40" i="8"/>
  <c r="P39" i="8" s="1"/>
  <c r="P40" i="8" s="1"/>
  <c r="Q39" i="8" s="1"/>
  <c r="Q40" i="8" s="1"/>
  <c r="R39" i="8"/>
  <c r="O40" i="19"/>
  <c r="P39" i="19" s="1"/>
  <c r="P40" i="19" s="1"/>
  <c r="Q39" i="19" s="1"/>
  <c r="Q40" i="19" s="1"/>
  <c r="R39" i="19"/>
  <c r="O40" i="28"/>
  <c r="P39" i="28" s="1"/>
  <c r="P40" i="28" s="1"/>
  <c r="Q39" i="28" s="1"/>
  <c r="Q40" i="28" s="1"/>
  <c r="R39" i="28"/>
  <c r="O40" i="27"/>
  <c r="P39" i="27" s="1"/>
  <c r="P40" i="27" s="1"/>
  <c r="Q39" i="27" s="1"/>
  <c r="Q40" i="27" s="1"/>
  <c r="R39" i="27"/>
  <c r="O40" i="5"/>
  <c r="P39" i="5" s="1"/>
  <c r="P40" i="5" s="1"/>
  <c r="Q39" i="5" s="1"/>
  <c r="Q40" i="5" s="1"/>
  <c r="R39" i="5"/>
  <c r="O40" i="2"/>
  <c r="P39" i="2" s="1"/>
  <c r="P40" i="2" s="1"/>
  <c r="Q39" i="2" s="1"/>
  <c r="Q40" i="2" s="1"/>
  <c r="R39" i="2"/>
  <c r="O40" i="17"/>
  <c r="P39" i="17" s="1"/>
  <c r="P40" i="17" s="1"/>
  <c r="Q39" i="17" s="1"/>
  <c r="Q40" i="17" s="1"/>
  <c r="R39" i="17"/>
  <c r="O40" i="10"/>
  <c r="P39" i="10" s="1"/>
  <c r="P40" i="10" s="1"/>
  <c r="Q39" i="10" s="1"/>
  <c r="Q40" i="10" s="1"/>
  <c r="R39" i="10"/>
  <c r="R39" i="23"/>
  <c r="O40" i="23"/>
  <c r="P39" i="23" s="1"/>
  <c r="P40" i="23" s="1"/>
  <c r="Q39" i="23" s="1"/>
  <c r="Q40" i="23" s="1"/>
  <c r="O40" i="21"/>
  <c r="P39" i="21" s="1"/>
  <c r="P40" i="21" s="1"/>
  <c r="Q39" i="21" s="1"/>
  <c r="Q40" i="21" s="1"/>
  <c r="R39" i="21"/>
  <c r="O40" i="15"/>
  <c r="P39" i="15" s="1"/>
  <c r="P40" i="15" s="1"/>
  <c r="Q39" i="15" s="1"/>
  <c r="Q40" i="15" s="1"/>
  <c r="R39" i="15"/>
  <c r="O40" i="7"/>
  <c r="P39" i="7" s="1"/>
  <c r="P40" i="7" s="1"/>
  <c r="Q39" i="7" s="1"/>
  <c r="Q40" i="7" s="1"/>
  <c r="R39" i="7"/>
  <c r="O40" i="24"/>
  <c r="P39" i="24" s="1"/>
  <c r="P40" i="24" s="1"/>
  <c r="Q39" i="24" s="1"/>
  <c r="Q40" i="24" s="1"/>
  <c r="R39" i="24"/>
  <c r="O40" i="1"/>
  <c r="P39" i="1" s="1"/>
  <c r="P40" i="1" s="1"/>
  <c r="Q39" i="1" s="1"/>
  <c r="Q40" i="1" s="1"/>
  <c r="R39" i="1"/>
  <c r="O40" i="4"/>
  <c r="P39" i="4" s="1"/>
  <c r="P40" i="4" s="1"/>
  <c r="Q39" i="4" s="1"/>
  <c r="Q40" i="4" s="1"/>
  <c r="R39" i="4"/>
  <c r="O40" i="20"/>
  <c r="P39" i="20" s="1"/>
  <c r="P40" i="20" s="1"/>
  <c r="Q39" i="20" s="1"/>
  <c r="Q40" i="20" s="1"/>
  <c r="R39" i="20"/>
  <c r="R40" i="16"/>
  <c r="S39" i="16"/>
  <c r="O40" i="18"/>
  <c r="P39" i="18" s="1"/>
  <c r="P40" i="18" s="1"/>
  <c r="Q39" i="18" s="1"/>
  <c r="Q40" i="18" s="1"/>
  <c r="R39" i="18"/>
  <c r="O40" i="14"/>
  <c r="P39" i="14" s="1"/>
  <c r="P40" i="14" s="1"/>
  <c r="Q39" i="14" s="1"/>
  <c r="Q40" i="14" s="1"/>
  <c r="R39" i="14"/>
  <c r="O40" i="3"/>
  <c r="P39" i="3" s="1"/>
  <c r="P40" i="3" s="1"/>
  <c r="Q39" i="3" s="1"/>
  <c r="Q40" i="3" s="1"/>
  <c r="R39" i="3"/>
  <c r="O40" i="11" l="1"/>
  <c r="P39" i="11" s="1"/>
  <c r="P40" i="11" s="1"/>
  <c r="Q39" i="11" s="1"/>
  <c r="Q40" i="11" s="1"/>
  <c r="R39" i="11"/>
  <c r="R39" i="13"/>
  <c r="O40" i="13"/>
  <c r="P39" i="13" s="1"/>
  <c r="P40" i="13" s="1"/>
  <c r="Q39" i="13" s="1"/>
  <c r="Q40" i="13" s="1"/>
  <c r="R40" i="7"/>
  <c r="S39" i="7"/>
  <c r="R40" i="20"/>
  <c r="S39" i="20"/>
  <c r="R40" i="4"/>
  <c r="S39" i="4"/>
  <c r="R40" i="25"/>
  <c r="S39" i="25"/>
  <c r="R40" i="12"/>
  <c r="S39" i="12"/>
  <c r="R40" i="10"/>
  <c r="S39" i="10"/>
  <c r="S39" i="27"/>
  <c r="R40" i="27"/>
  <c r="S39" i="14"/>
  <c r="R40" i="14"/>
  <c r="R40" i="28"/>
  <c r="S39" i="28"/>
  <c r="R40" i="2"/>
  <c r="S39" i="2"/>
  <c r="R40" i="3"/>
  <c r="S39" i="3"/>
  <c r="R40" i="15"/>
  <c r="S39" i="15"/>
  <c r="R40" i="1"/>
  <c r="S39" i="1"/>
  <c r="V39" i="6"/>
  <c r="S40" i="6"/>
  <c r="T39" i="6" s="1"/>
  <c r="T40" i="6" s="1"/>
  <c r="U39" i="6" s="1"/>
  <c r="U40" i="6" s="1"/>
  <c r="V40" i="6" s="1"/>
  <c r="W40" i="6" s="1"/>
  <c r="R40" i="9"/>
  <c r="S39" i="9"/>
  <c r="R40" i="17"/>
  <c r="S39" i="17"/>
  <c r="S39" i="26"/>
  <c r="R40" i="26"/>
  <c r="R40" i="18"/>
  <c r="S39" i="18"/>
  <c r="S39" i="21"/>
  <c r="R40" i="21"/>
  <c r="R40" i="19"/>
  <c r="S39" i="19"/>
  <c r="V39" i="16"/>
  <c r="S40" i="16"/>
  <c r="T39" i="16" s="1"/>
  <c r="T40" i="16" s="1"/>
  <c r="U39" i="16" s="1"/>
  <c r="U40" i="16" s="1"/>
  <c r="V40" i="16" s="1"/>
  <c r="W40" i="16" s="1"/>
  <c r="R40" i="23"/>
  <c r="S39" i="23"/>
  <c r="R40" i="24"/>
  <c r="S39" i="24"/>
  <c r="S39" i="5"/>
  <c r="R40" i="5"/>
  <c r="R40" i="8"/>
  <c r="S39" i="8"/>
  <c r="R40" i="22"/>
  <c r="S39" i="22"/>
  <c r="R40" i="13" l="1"/>
  <c r="S39" i="13"/>
  <c r="S39" i="11"/>
  <c r="R40" i="11"/>
  <c r="V39" i="22"/>
  <c r="S40" i="22"/>
  <c r="T39" i="22" s="1"/>
  <c r="T40" i="22" s="1"/>
  <c r="U39" i="22" s="1"/>
  <c r="U40" i="22" s="1"/>
  <c r="V40" i="22" s="1"/>
  <c r="W40" i="22" s="1"/>
  <c r="V39" i="8"/>
  <c r="S40" i="8"/>
  <c r="T39" i="8" s="1"/>
  <c r="T40" i="8" s="1"/>
  <c r="U39" i="8" s="1"/>
  <c r="U40" i="8" s="1"/>
  <c r="V40" i="8" s="1"/>
  <c r="W40" i="8" s="1"/>
  <c r="V39" i="23"/>
  <c r="S40" i="23"/>
  <c r="T39" i="23" s="1"/>
  <c r="T40" i="23" s="1"/>
  <c r="U39" i="23" s="1"/>
  <c r="U40" i="23" s="1"/>
  <c r="V40" i="23" s="1"/>
  <c r="W40" i="23" s="1"/>
  <c r="V39" i="18"/>
  <c r="S40" i="18"/>
  <c r="T39" i="18" s="1"/>
  <c r="T40" i="18" s="1"/>
  <c r="U39" i="18" s="1"/>
  <c r="U40" i="18" s="1"/>
  <c r="V40" i="18" s="1"/>
  <c r="W40" i="18" s="1"/>
  <c r="V39" i="25"/>
  <c r="S40" i="25"/>
  <c r="T39" i="25" s="1"/>
  <c r="T40" i="25" s="1"/>
  <c r="U39" i="25" s="1"/>
  <c r="U40" i="25" s="1"/>
  <c r="V40" i="25" s="1"/>
  <c r="W40" i="25" s="1"/>
  <c r="V39" i="27"/>
  <c r="S40" i="27"/>
  <c r="T39" i="27" s="1"/>
  <c r="T40" i="27" s="1"/>
  <c r="U39" i="27" s="1"/>
  <c r="U40" i="27" s="1"/>
  <c r="V40" i="27" s="1"/>
  <c r="W40" i="27" s="1"/>
  <c r="V39" i="5"/>
  <c r="S40" i="5"/>
  <c r="T39" i="5" s="1"/>
  <c r="T40" i="5" s="1"/>
  <c r="U39" i="5" s="1"/>
  <c r="U40" i="5" s="1"/>
  <c r="V40" i="5" s="1"/>
  <c r="W40" i="5" s="1"/>
  <c r="V39" i="14"/>
  <c r="S40" i="14"/>
  <c r="T39" i="14" s="1"/>
  <c r="T40" i="14" s="1"/>
  <c r="U39" i="14" s="1"/>
  <c r="U40" i="14" s="1"/>
  <c r="V40" i="14" s="1"/>
  <c r="W40" i="14" s="1"/>
  <c r="V39" i="4"/>
  <c r="S40" i="4"/>
  <c r="T39" i="4" s="1"/>
  <c r="T40" i="4" s="1"/>
  <c r="U39" i="4" s="1"/>
  <c r="U40" i="4" s="1"/>
  <c r="V40" i="4" s="1"/>
  <c r="W40" i="4" s="1"/>
  <c r="V39" i="26"/>
  <c r="S40" i="26"/>
  <c r="T39" i="26" s="1"/>
  <c r="T40" i="26" s="1"/>
  <c r="U39" i="26" s="1"/>
  <c r="U40" i="26" s="1"/>
  <c r="V40" i="26" s="1"/>
  <c r="W40" i="26" s="1"/>
  <c r="V39" i="10"/>
  <c r="S40" i="10"/>
  <c r="T39" i="10" s="1"/>
  <c r="T40" i="10" s="1"/>
  <c r="U39" i="10" s="1"/>
  <c r="U40" i="10" s="1"/>
  <c r="V40" i="10" s="1"/>
  <c r="W40" i="10" s="1"/>
  <c r="V39" i="15"/>
  <c r="S40" i="15"/>
  <c r="T39" i="15" s="1"/>
  <c r="T40" i="15" s="1"/>
  <c r="U39" i="15" s="1"/>
  <c r="U40" i="15" s="1"/>
  <c r="V40" i="15" s="1"/>
  <c r="W40" i="15" s="1"/>
  <c r="V39" i="28"/>
  <c r="S40" i="28"/>
  <c r="T39" i="28" s="1"/>
  <c r="T40" i="28" s="1"/>
  <c r="U39" i="28" s="1"/>
  <c r="U40" i="28" s="1"/>
  <c r="V40" i="28" s="1"/>
  <c r="W40" i="28" s="1"/>
  <c r="V39" i="12"/>
  <c r="S40" i="12"/>
  <c r="T39" i="12" s="1"/>
  <c r="T40" i="12" s="1"/>
  <c r="U39" i="12" s="1"/>
  <c r="U40" i="12" s="1"/>
  <c r="V40" i="12" s="1"/>
  <c r="W40" i="12" s="1"/>
  <c r="V39" i="7"/>
  <c r="S40" i="7"/>
  <c r="T39" i="7" s="1"/>
  <c r="T40" i="7" s="1"/>
  <c r="U39" i="7" s="1"/>
  <c r="U40" i="7" s="1"/>
  <c r="V40" i="7" s="1"/>
  <c r="W40" i="7" s="1"/>
  <c r="V39" i="1"/>
  <c r="S40" i="1"/>
  <c r="T39" i="1" s="1"/>
  <c r="T40" i="1" s="1"/>
  <c r="U39" i="1" s="1"/>
  <c r="U40" i="1" s="1"/>
  <c r="V40" i="1" s="1"/>
  <c r="W40" i="1" s="1"/>
  <c r="V39" i="3"/>
  <c r="S40" i="3"/>
  <c r="T39" i="3" s="1"/>
  <c r="T40" i="3" s="1"/>
  <c r="U39" i="3" s="1"/>
  <c r="U40" i="3" s="1"/>
  <c r="V40" i="3" s="1"/>
  <c r="W40" i="3" s="1"/>
  <c r="V39" i="19"/>
  <c r="S40" i="19"/>
  <c r="T39" i="19" s="1"/>
  <c r="T40" i="19" s="1"/>
  <c r="U39" i="19" s="1"/>
  <c r="U40" i="19" s="1"/>
  <c r="V40" i="19" s="1"/>
  <c r="W40" i="19" s="1"/>
  <c r="V39" i="17"/>
  <c r="S40" i="17"/>
  <c r="T39" i="17" s="1"/>
  <c r="T40" i="17" s="1"/>
  <c r="U39" i="17" s="1"/>
  <c r="U40" i="17" s="1"/>
  <c r="V40" i="17" s="1"/>
  <c r="W40" i="17" s="1"/>
  <c r="V39" i="2"/>
  <c r="S40" i="2"/>
  <c r="T39" i="2" s="1"/>
  <c r="T40" i="2" s="1"/>
  <c r="U39" i="2" s="1"/>
  <c r="U40" i="2" s="1"/>
  <c r="V40" i="2" s="1"/>
  <c r="W40" i="2" s="1"/>
  <c r="V39" i="20"/>
  <c r="S40" i="20"/>
  <c r="T39" i="20" s="1"/>
  <c r="T40" i="20" s="1"/>
  <c r="U39" i="20" s="1"/>
  <c r="U40" i="20" s="1"/>
  <c r="V40" i="20" s="1"/>
  <c r="W40" i="20" s="1"/>
  <c r="V39" i="24"/>
  <c r="S40" i="24"/>
  <c r="T39" i="24" s="1"/>
  <c r="T40" i="24" s="1"/>
  <c r="U39" i="24" s="1"/>
  <c r="U40" i="24" s="1"/>
  <c r="V40" i="24" s="1"/>
  <c r="W40" i="24" s="1"/>
  <c r="V39" i="9"/>
  <c r="S40" i="9"/>
  <c r="T39" i="9" s="1"/>
  <c r="T40" i="9" s="1"/>
  <c r="U39" i="9" s="1"/>
  <c r="U40" i="9" s="1"/>
  <c r="V40" i="9" s="1"/>
  <c r="W40" i="9" s="1"/>
  <c r="V39" i="21"/>
  <c r="S40" i="21"/>
  <c r="T39" i="21" s="1"/>
  <c r="T40" i="21" s="1"/>
  <c r="U39" i="21" s="1"/>
  <c r="U40" i="21" s="1"/>
  <c r="V40" i="21" s="1"/>
  <c r="W40" i="21" s="1"/>
  <c r="S40" i="11" l="1"/>
  <c r="T39" i="11" s="1"/>
  <c r="T40" i="11" s="1"/>
  <c r="U39" i="11" s="1"/>
  <c r="U40" i="11" s="1"/>
  <c r="V40" i="11" s="1"/>
  <c r="W40" i="11" s="1"/>
  <c r="V39" i="11"/>
  <c r="V39" i="13"/>
  <c r="S40" i="13"/>
  <c r="T39" i="13" s="1"/>
  <c r="T40" i="13" s="1"/>
  <c r="U39" i="13" s="1"/>
  <c r="U40" i="13" s="1"/>
  <c r="V40" i="13" s="1"/>
  <c r="W40" i="13" s="1"/>
</calcChain>
</file>

<file path=xl/sharedStrings.xml><?xml version="1.0" encoding="utf-8"?>
<sst xmlns="http://schemas.openxmlformats.org/spreadsheetml/2006/main" count="2940" uniqueCount="93">
  <si>
    <t>Limpopo: Greater Giyani (LIM331) - Table C7 Quarterly Budgeted Cash Flows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</si>
  <si>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</si>
  <si>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</si>
  <si>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</si>
  <si>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</si>
  <si>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</si>
  <si>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</si>
  <si>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</si>
  <si>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</si>
  <si>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</si>
  <si>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</si>
  <si>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</si>
  <si>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</si>
  <si>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</si>
  <si>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</si>
  <si>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</si>
  <si>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</si>
  <si>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</si>
  <si>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</si>
  <si>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</si>
  <si>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</si>
  <si>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</si>
  <si>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</si>
  <si>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</si>
  <si>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</si>
  <si>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</si>
  <si>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</si>
  <si>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</si>
  <si>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</si>
  <si>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</si>
  <si>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</si>
  <si>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</si>
  <si>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</si>
  <si>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</si>
  <si>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</si>
  <si>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</si>
  <si>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</si>
  <si>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</si>
  <si>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</si>
  <si>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</si>
  <si>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</si>
  <si>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</si>
  <si>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</si>
  <si>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</si>
  <si>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</si>
  <si>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</si>
  <si>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</si>
  <si>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</si>
  <si>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</si>
  <si>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</si>
  <si>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</si>
  <si>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</si>
  <si>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</si>
  <si>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</si>
  <si>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</si>
  <si>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</si>
  <si>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</si>
  <si>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</si>
  <si>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</si>
  <si>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</si>
  <si>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</si>
  <si>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</si>
  <si>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</si>
  <si>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Energy sources                                     ) for 2nd Quarter ended 31 December 2024 (Figures Finalised as at 2025/01/29)</t>
  </si>
  <si>
    <t>Limpopo: Greater Tzaneen (LIM333) - Table C7 Quarterly Budgeted Cash Flows ( Energy sources                                     ) for 2nd Quarter ended 31 December 2024 (Figures Finalised as at 2025/01/29)</t>
  </si>
  <si>
    <t>Limpopo: Ba-Phalaborwa (LIM334) - Table C7 Quarterly Budgeted Cash Flows ( Energy sources                                     ) for 2nd Quarter ended 31 December 2024 (Figures Finalised as at 2025/01/29)</t>
  </si>
  <si>
    <t>Limpopo: Maruleng (LIM335) - Table C7 Quarterly Budgeted Cash Flows ( Energy sources                                     ) for 2nd Quarter ended 31 December 2024 (Figures Finalised as at 2025/01/29)</t>
  </si>
  <si>
    <t>Limpopo: Mopani (DC33) - Table C7 Quarterly Budgeted Cash Flows ( Energy sources                                     ) for 2nd Quarter ended 31 December 2024 (Figures Finalised as at 2025/01/29)</t>
  </si>
  <si>
    <t>Limpopo: Musina (LIM341) - Table C7 Quarterly Budgeted Cash Flows ( Energy sources                                     ) for 2nd Quarter ended 31 December 2024 (Figures Finalised as at 2025/01/29)</t>
  </si>
  <si>
    <t>Limpopo: Thulamela (LIM343) - Table C7 Quarterly Budgeted Cash Flows ( Energy sources                                     ) for 2nd Quarter ended 31 December 2024 (Figures Finalised as at 2025/01/29)</t>
  </si>
  <si>
    <t>Limpopo: Makhado (LIM344) - Table C7 Quarterly Budgeted Cash Flows ( Energy sources                                     ) for 2nd Quarter ended 31 December 2024 (Figures Finalised as at 2025/01/29)</t>
  </si>
  <si>
    <t>Limpopo: Collins Chabane (LIM345) - Table C7 Quarterly Budgeted Cash Flows ( Energy sources                                     ) for 2nd Quarter ended 31 December 2024 (Figures Finalised as at 2025/01/29)</t>
  </si>
  <si>
    <t>Limpopo: Vhembe (DC34) - Table C7 Quarterly Budgeted Cash Flows ( Energy sources                                     ) for 2nd Quarter ended 31 December 2024 (Figures Finalised as at 2025/01/29)</t>
  </si>
  <si>
    <t>Limpopo: Blouberg (LIM351) - Table C7 Quarterly Budgeted Cash Flows ( Energy sources                                     ) for 2nd Quarter ended 31 December 2024 (Figures Finalised as at 2025/01/29)</t>
  </si>
  <si>
    <t>Limpopo: Molemole (LIM353) - Table C7 Quarterly Budgeted Cash Flows ( Energy sources                                     ) for 2nd Quarter ended 31 December 2024 (Figures Finalised as at 2025/01/29)</t>
  </si>
  <si>
    <t>Limpopo: Polokwane (LIM354) - Table C7 Quarterly Budgeted Cash Flows ( Energy sources                                     ) for 2nd Quarter ended 31 December 2024 (Figures Finalised as at 2025/01/29)</t>
  </si>
  <si>
    <t>Limpopo: Lepelle-Nkumpi (LIM355) - Table C7 Quarterly Budgeted Cash Flows ( Energy sources                                     ) for 2nd Quarter ended 31 December 2024 (Figures Finalised as at 2025/01/29)</t>
  </si>
  <si>
    <t>Limpopo: Capricorn (DC35) - Table C7 Quarterly Budgeted Cash Flows ( Energy sources                                     ) for 2nd Quarter ended 31 December 2024 (Figures Finalised as at 2025/01/29)</t>
  </si>
  <si>
    <t>Limpopo: Thabazimbi (LIM361) - Table C7 Quarterly Budgeted Cash Flows ( Energy sources                                     ) for 2nd Quarter ended 31 December 2024 (Figures Finalised as at 2025/01/29)</t>
  </si>
  <si>
    <t>Limpopo: Lephalale (LIM362) - Table C7 Quarterly Budgeted Cash Flows ( Energy sources                                     ) for 2nd Quarter ended 31 December 2024 (Figures Finalised as at 2025/01/29)</t>
  </si>
  <si>
    <t>Limpopo: Bela Bela (LIM366) - Table C7 Quarterly Budgeted Cash Flows ( Energy sources                                     ) for 2nd Quarter ended 31 December 2024 (Figures Finalised as at 2025/01/29)</t>
  </si>
  <si>
    <t>Limpopo: Mogalakwena (LIM367) - Table C7 Quarterly Budgeted Cash Flows ( Energy sources                                     ) for 2nd Quarter ended 31 December 2024 (Figures Finalised as at 2025/01/29)</t>
  </si>
  <si>
    <t>Limpopo: Modimolle-Mookgopong (LIM368) - Table C7 Quarterly Budgeted Cash Flows ( Energy sources                                     ) for 2nd Quarter ended 31 December 2024 (Figures Finalised as at 2025/01/29)</t>
  </si>
  <si>
    <t>Limpopo: Waterberg (DC36) - Table C7 Quarterly Budgeted Cash Flows ( Energy sources                                     ) for 2nd Quarter ended 31 December 2024 (Figures Finalised as at 2025/01/29)</t>
  </si>
  <si>
    <t>Limpopo: Ephraim Mogale (LIM471) - Table C7 Quarterly Budgeted Cash Flows ( Energy sources                                     ) for 2nd Quarter ended 31 December 2024 (Figures Finalised as at 2025/01/29)</t>
  </si>
  <si>
    <t>Limpopo: Elias Motsoaledi (LIM472) - Table C7 Quarterly Budgeted Cash Flows ( Energy sources                                     ) for 2nd Quarter ended 31 December 2024 (Figures Finalised as at 2025/01/29)</t>
  </si>
  <si>
    <t>Limpopo: Makhuduthamaga (LIM473) - Table C7 Quarterly Budgeted Cash Flows ( Energy sources                                     ) for 2nd Quarter ended 31 December 2024 (Figures Finalised as at 2025/01/29)</t>
  </si>
  <si>
    <t>Limpopo: Tubatse Fetakgomo (LIM476) - Table C7 Quarterly Budgeted Cash Flows ( Energy sources                                     ) for 2nd Quarter ended 31 December 2024 (Figures Finalised as at 2025/01/29)</t>
  </si>
  <si>
    <t>Limpopo: Sekhukhune (DC47) - Table C7 Quarterly Budgeted Cash Flows ( Energy sources                                     ) for 2nd Quarter ended 31 December 2024 (Figures Finalised as at 2025/01/29)</t>
  </si>
  <si>
    <t>Summary - Table C7 Quarterly Budgeted Cash Flows ( Energy sources  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</si>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</sst>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tabSelected="1" workbookViewId="0">
      <selection activeCell="AE27" sqref="AE27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2563191516</v>
      </c>
      <c r="D7" s="18"/>
      <c r="E7" s="19">
        <v>3351920044</v>
      </c>
      <c r="F7" s="20">
        <v>3351920044</v>
      </c>
      <c r="G7" s="20">
        <v>257757459</v>
      </c>
      <c r="H7" s="20">
        <v>294294771</v>
      </c>
      <c r="I7" s="20">
        <v>277892962</v>
      </c>
      <c r="J7" s="20">
        <v>829945192</v>
      </c>
      <c r="K7" s="20">
        <v>-7640282</v>
      </c>
      <c r="L7" s="20">
        <v>314998871</v>
      </c>
      <c r="M7" s="20">
        <v>299113438</v>
      </c>
      <c r="N7" s="20">
        <v>606472027</v>
      </c>
      <c r="O7" s="20"/>
      <c r="P7" s="20"/>
      <c r="Q7" s="20"/>
      <c r="R7" s="20"/>
      <c r="S7" s="20"/>
      <c r="T7" s="20"/>
      <c r="U7" s="20"/>
      <c r="V7" s="20"/>
      <c r="W7" s="20">
        <v>1436417219</v>
      </c>
      <c r="X7" s="20">
        <v>1917519251</v>
      </c>
      <c r="Y7" s="20">
        <v>-481102032</v>
      </c>
      <c r="Z7" s="21">
        <v>-25.089814965304878</v>
      </c>
      <c r="AA7" s="22">
        <v>3351920044</v>
      </c>
    </row>
    <row r="8" spans="1:27" ht="13.5" x14ac:dyDescent="0.25">
      <c r="A8" s="23" t="s">
        <v>36</v>
      </c>
      <c r="B8" s="17" t="s">
        <v>32</v>
      </c>
      <c r="C8" s="18">
        <v>312076150</v>
      </c>
      <c r="D8" s="18"/>
      <c r="E8" s="19">
        <v>11646864</v>
      </c>
      <c r="F8" s="20">
        <v>11646864</v>
      </c>
      <c r="G8" s="20">
        <v>9184616</v>
      </c>
      <c r="H8" s="20">
        <v>8157607</v>
      </c>
      <c r="I8" s="20">
        <v>8713954</v>
      </c>
      <c r="J8" s="20">
        <v>26056177</v>
      </c>
      <c r="K8" s="20">
        <v>9085228</v>
      </c>
      <c r="L8" s="20">
        <v>9468879</v>
      </c>
      <c r="M8" s="20">
        <v>11191820</v>
      </c>
      <c r="N8" s="20">
        <v>29745927</v>
      </c>
      <c r="O8" s="20"/>
      <c r="P8" s="20"/>
      <c r="Q8" s="20"/>
      <c r="R8" s="20"/>
      <c r="S8" s="20"/>
      <c r="T8" s="20"/>
      <c r="U8" s="20"/>
      <c r="V8" s="20"/>
      <c r="W8" s="20">
        <v>55802104</v>
      </c>
      <c r="X8" s="20">
        <v>5828852</v>
      </c>
      <c r="Y8" s="20">
        <v>49973252</v>
      </c>
      <c r="Z8" s="21">
        <v>857.3429553538158</v>
      </c>
      <c r="AA8" s="22">
        <v>11646864</v>
      </c>
    </row>
    <row r="9" spans="1:27" ht="13.5" x14ac:dyDescent="0.25">
      <c r="A9" s="23" t="s">
        <v>37</v>
      </c>
      <c r="B9" s="17" t="s">
        <v>6</v>
      </c>
      <c r="C9" s="18">
        <v>32020954</v>
      </c>
      <c r="D9" s="18"/>
      <c r="E9" s="19">
        <v>47629315</v>
      </c>
      <c r="F9" s="20">
        <v>47629315</v>
      </c>
      <c r="G9" s="20">
        <v>1030516</v>
      </c>
      <c r="H9" s="20">
        <v>10141343</v>
      </c>
      <c r="I9" s="20">
        <v>850334</v>
      </c>
      <c r="J9" s="20">
        <v>12022193</v>
      </c>
      <c r="K9" s="20">
        <v>1116606</v>
      </c>
      <c r="L9" s="20">
        <v>976008</v>
      </c>
      <c r="M9" s="20">
        <v>8198951</v>
      </c>
      <c r="N9" s="20">
        <v>10291565</v>
      </c>
      <c r="O9" s="20"/>
      <c r="P9" s="20"/>
      <c r="Q9" s="20"/>
      <c r="R9" s="20"/>
      <c r="S9" s="20"/>
      <c r="T9" s="20"/>
      <c r="U9" s="20"/>
      <c r="V9" s="20"/>
      <c r="W9" s="20">
        <v>22313758</v>
      </c>
      <c r="X9" s="20">
        <v>25500817</v>
      </c>
      <c r="Y9" s="20">
        <v>-3187059</v>
      </c>
      <c r="Z9" s="21">
        <v>-12.497870166277417</v>
      </c>
      <c r="AA9" s="22">
        <v>47629315</v>
      </c>
    </row>
    <row r="10" spans="1:27" ht="13.5" x14ac:dyDescent="0.25">
      <c r="A10" s="23" t="s">
        <v>38</v>
      </c>
      <c r="B10" s="17" t="s">
        <v>6</v>
      </c>
      <c r="C10" s="18">
        <v>24487569</v>
      </c>
      <c r="D10" s="18"/>
      <c r="E10" s="19">
        <v>141222750</v>
      </c>
      <c r="F10" s="20">
        <v>141222750</v>
      </c>
      <c r="G10" s="20">
        <v>29299000</v>
      </c>
      <c r="H10" s="20">
        <v>1200000</v>
      </c>
      <c r="I10" s="20"/>
      <c r="J10" s="20">
        <v>30499000</v>
      </c>
      <c r="K10" s="20"/>
      <c r="L10" s="20">
        <v>17732000</v>
      </c>
      <c r="M10" s="20"/>
      <c r="N10" s="20">
        <v>17732000</v>
      </c>
      <c r="O10" s="20"/>
      <c r="P10" s="20"/>
      <c r="Q10" s="20"/>
      <c r="R10" s="20"/>
      <c r="S10" s="20"/>
      <c r="T10" s="20"/>
      <c r="U10" s="20"/>
      <c r="V10" s="20"/>
      <c r="W10" s="20">
        <v>48231000</v>
      </c>
      <c r="X10" s="20">
        <v>72687354</v>
      </c>
      <c r="Y10" s="20">
        <v>-24456354</v>
      </c>
      <c r="Z10" s="21">
        <v>-33.645954425580001</v>
      </c>
      <c r="AA10" s="22">
        <v>141222750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41045806</v>
      </c>
      <c r="F11" s="20">
        <v>41045806</v>
      </c>
      <c r="G11" s="20">
        <v>9857</v>
      </c>
      <c r="H11" s="20">
        <v>34033</v>
      </c>
      <c r="I11" s="20">
        <v>19135</v>
      </c>
      <c r="J11" s="20">
        <v>63025</v>
      </c>
      <c r="K11" s="20">
        <v>148298</v>
      </c>
      <c r="L11" s="20">
        <v>1141806</v>
      </c>
      <c r="M11" s="20">
        <v>1421826</v>
      </c>
      <c r="N11" s="20">
        <v>2711930</v>
      </c>
      <c r="O11" s="20"/>
      <c r="P11" s="20"/>
      <c r="Q11" s="20"/>
      <c r="R11" s="20"/>
      <c r="S11" s="20"/>
      <c r="T11" s="20"/>
      <c r="U11" s="20"/>
      <c r="V11" s="20"/>
      <c r="W11" s="20">
        <v>2774955</v>
      </c>
      <c r="X11" s="20">
        <v>20522904</v>
      </c>
      <c r="Y11" s="20">
        <v>-17747949</v>
      </c>
      <c r="Z11" s="21">
        <v>-86.478741020276658</v>
      </c>
      <c r="AA11" s="22">
        <v>41045806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-2553511239</v>
      </c>
      <c r="D14" s="18"/>
      <c r="E14" s="19">
        <v>-2883484915</v>
      </c>
      <c r="F14" s="20">
        <v>-2883484915</v>
      </c>
      <c r="G14" s="20">
        <v>-339752063</v>
      </c>
      <c r="H14" s="20">
        <v>-345311996</v>
      </c>
      <c r="I14" s="20">
        <v>-352954860</v>
      </c>
      <c r="J14" s="20">
        <v>-1038018919</v>
      </c>
      <c r="K14" s="20">
        <v>-252025082</v>
      </c>
      <c r="L14" s="20">
        <v>-300432750</v>
      </c>
      <c r="M14" s="20">
        <v>-314872431</v>
      </c>
      <c r="N14" s="20">
        <v>-867330263</v>
      </c>
      <c r="O14" s="20"/>
      <c r="P14" s="20"/>
      <c r="Q14" s="20"/>
      <c r="R14" s="20"/>
      <c r="S14" s="20"/>
      <c r="T14" s="20"/>
      <c r="U14" s="20"/>
      <c r="V14" s="20"/>
      <c r="W14" s="20">
        <v>-1905349182</v>
      </c>
      <c r="X14" s="20">
        <v>-1520589299</v>
      </c>
      <c r="Y14" s="20">
        <v>-384759883</v>
      </c>
      <c r="Z14" s="21">
        <v>25.303340175617006</v>
      </c>
      <c r="AA14" s="22">
        <v>-2883484915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378264950</v>
      </c>
      <c r="D17" s="26">
        <f>SUM(D6:D16)</f>
        <v>0</v>
      </c>
      <c r="E17" s="27">
        <f t="shared" si="0"/>
        <v>709979864</v>
      </c>
      <c r="F17" s="28">
        <f t="shared" si="0"/>
        <v>709979864</v>
      </c>
      <c r="G17" s="28">
        <f t="shared" si="0"/>
        <v>-42470615</v>
      </c>
      <c r="H17" s="28">
        <f t="shared" si="0"/>
        <v>-31484242</v>
      </c>
      <c r="I17" s="28">
        <f t="shared" si="0"/>
        <v>-65478475</v>
      </c>
      <c r="J17" s="28">
        <f t="shared" si="0"/>
        <v>-139433332</v>
      </c>
      <c r="K17" s="28">
        <f t="shared" si="0"/>
        <v>-249315232</v>
      </c>
      <c r="L17" s="28">
        <f t="shared" si="0"/>
        <v>43884814</v>
      </c>
      <c r="M17" s="28">
        <f t="shared" si="0"/>
        <v>5053604</v>
      </c>
      <c r="N17" s="28">
        <f t="shared" si="0"/>
        <v>-200376814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-339810146</v>
      </c>
      <c r="X17" s="28">
        <f t="shared" si="0"/>
        <v>521469879</v>
      </c>
      <c r="Y17" s="28">
        <f t="shared" si="0"/>
        <v>-861280025</v>
      </c>
      <c r="Z17" s="29">
        <f>+IF(X17&lt;&gt;0,+(Y17/X17)*100,0)</f>
        <v>-165.16390681119282</v>
      </c>
      <c r="AA17" s="30">
        <f>SUM(AA6:AA16)</f>
        <v>709979864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659391</v>
      </c>
      <c r="F21" s="20">
        <v>659391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336647</v>
      </c>
      <c r="Y21" s="36">
        <v>-336647</v>
      </c>
      <c r="Z21" s="37">
        <v>-100</v>
      </c>
      <c r="AA21" s="38">
        <v>659391</v>
      </c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>
        <v>-1194487</v>
      </c>
      <c r="F23" s="20">
        <v>-1194487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-737092</v>
      </c>
      <c r="Y23" s="36">
        <v>737092</v>
      </c>
      <c r="Z23" s="37">
        <v>-100</v>
      </c>
      <c r="AA23" s="38">
        <v>-1194487</v>
      </c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>
        <v>-1500000</v>
      </c>
      <c r="J24" s="20">
        <v>-1500000</v>
      </c>
      <c r="K24" s="20"/>
      <c r="L24" s="20"/>
      <c r="M24" s="20">
        <v>-750000</v>
      </c>
      <c r="N24" s="20">
        <v>-750000</v>
      </c>
      <c r="O24" s="20"/>
      <c r="P24" s="20"/>
      <c r="Q24" s="20"/>
      <c r="R24" s="20"/>
      <c r="S24" s="20"/>
      <c r="T24" s="20"/>
      <c r="U24" s="20"/>
      <c r="V24" s="20"/>
      <c r="W24" s="20">
        <v>-2250000</v>
      </c>
      <c r="X24" s="20"/>
      <c r="Y24" s="20">
        <v>-2250000</v>
      </c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-254809124</v>
      </c>
      <c r="D26" s="18"/>
      <c r="E26" s="19">
        <v>-536094095</v>
      </c>
      <c r="F26" s="20">
        <v>-537794095</v>
      </c>
      <c r="G26" s="20">
        <v>-22823605</v>
      </c>
      <c r="H26" s="20">
        <v>-12067165</v>
      </c>
      <c r="I26" s="20">
        <v>-14846298</v>
      </c>
      <c r="J26" s="20">
        <v>-49737068</v>
      </c>
      <c r="K26" s="20">
        <v>-11616470</v>
      </c>
      <c r="L26" s="20">
        <v>-13264889</v>
      </c>
      <c r="M26" s="20">
        <v>-23241481</v>
      </c>
      <c r="N26" s="20">
        <v>-48122840</v>
      </c>
      <c r="O26" s="20"/>
      <c r="P26" s="20"/>
      <c r="Q26" s="20"/>
      <c r="R26" s="20"/>
      <c r="S26" s="20"/>
      <c r="T26" s="20"/>
      <c r="U26" s="20"/>
      <c r="V26" s="20"/>
      <c r="W26" s="20">
        <v>-97859908</v>
      </c>
      <c r="X26" s="20">
        <v>-293392053</v>
      </c>
      <c r="Y26" s="20">
        <v>195532145</v>
      </c>
      <c r="Z26" s="21">
        <v>-66.645344684915514</v>
      </c>
      <c r="AA26" s="22">
        <v>-537794095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-254809124</v>
      </c>
      <c r="D27" s="26">
        <f>SUM(D21:D26)</f>
        <v>0</v>
      </c>
      <c r="E27" s="27">
        <f t="shared" si="1"/>
        <v>-536629191</v>
      </c>
      <c r="F27" s="28">
        <f t="shared" si="1"/>
        <v>-538329191</v>
      </c>
      <c r="G27" s="28">
        <f t="shared" si="1"/>
        <v>-22823605</v>
      </c>
      <c r="H27" s="28">
        <f t="shared" si="1"/>
        <v>-12067165</v>
      </c>
      <c r="I27" s="28">
        <f t="shared" si="1"/>
        <v>-16346298</v>
      </c>
      <c r="J27" s="28">
        <f t="shared" si="1"/>
        <v>-51237068</v>
      </c>
      <c r="K27" s="28">
        <f t="shared" si="1"/>
        <v>-11616470</v>
      </c>
      <c r="L27" s="28">
        <f t="shared" si="1"/>
        <v>-13264889</v>
      </c>
      <c r="M27" s="28">
        <f t="shared" si="1"/>
        <v>-23991481</v>
      </c>
      <c r="N27" s="28">
        <f t="shared" si="1"/>
        <v>-48872840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-100109908</v>
      </c>
      <c r="X27" s="28">
        <f t="shared" si="1"/>
        <v>-293792498</v>
      </c>
      <c r="Y27" s="28">
        <f t="shared" si="1"/>
        <v>193682590</v>
      </c>
      <c r="Z27" s="29">
        <f>+IF(X27&lt;&gt;0,+(Y27/X27)*100,0)</f>
        <v>-65.924961092777806</v>
      </c>
      <c r="AA27" s="30">
        <f>SUM(AA21:AA26)</f>
        <v>-538329191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123455826</v>
      </c>
      <c r="D38" s="32">
        <f>+D17+D27+D36</f>
        <v>0</v>
      </c>
      <c r="E38" s="33">
        <f t="shared" si="3"/>
        <v>173350673</v>
      </c>
      <c r="F38" s="2">
        <f t="shared" si="3"/>
        <v>171650673</v>
      </c>
      <c r="G38" s="2">
        <f t="shared" si="3"/>
        <v>-65294220</v>
      </c>
      <c r="H38" s="2">
        <f t="shared" si="3"/>
        <v>-43551407</v>
      </c>
      <c r="I38" s="2">
        <f t="shared" si="3"/>
        <v>-81824773</v>
      </c>
      <c r="J38" s="2">
        <f t="shared" si="3"/>
        <v>-190670400</v>
      </c>
      <c r="K38" s="2">
        <f t="shared" si="3"/>
        <v>-260931702</v>
      </c>
      <c r="L38" s="2">
        <f t="shared" si="3"/>
        <v>30619925</v>
      </c>
      <c r="M38" s="2">
        <f t="shared" si="3"/>
        <v>-18937877</v>
      </c>
      <c r="N38" s="2">
        <f t="shared" si="3"/>
        <v>-249249654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-439920054</v>
      </c>
      <c r="X38" s="2">
        <f t="shared" si="3"/>
        <v>227677381</v>
      </c>
      <c r="Y38" s="2">
        <f t="shared" si="3"/>
        <v>-667597435</v>
      </c>
      <c r="Z38" s="34">
        <f>+IF(X38&lt;&gt;0,+(Y38/X38)*100,0)</f>
        <v>-293.22079868794697</v>
      </c>
      <c r="AA38" s="35">
        <f>+AA17+AA27+AA36</f>
        <v>171650673</v>
      </c>
    </row>
    <row r="39" spans="1:27" ht="13.5" x14ac:dyDescent="0.25">
      <c r="A39" s="23" t="s">
        <v>60</v>
      </c>
      <c r="B39" s="17"/>
      <c r="C39" s="32">
        <v>1479789882</v>
      </c>
      <c r="D39" s="32"/>
      <c r="E39" s="33">
        <v>948499226</v>
      </c>
      <c r="F39" s="2">
        <v>948499226</v>
      </c>
      <c r="G39" s="2">
        <v>1785440193</v>
      </c>
      <c r="H39" s="2">
        <f>+G40+H60</f>
        <v>1720106357</v>
      </c>
      <c r="I39" s="2">
        <f>+H40+I60</f>
        <v>1676554950</v>
      </c>
      <c r="J39" s="2">
        <f>+G39</f>
        <v>1785440193</v>
      </c>
      <c r="K39" s="2">
        <f>+I40+K60</f>
        <v>1594730177</v>
      </c>
      <c r="L39" s="2">
        <f>+K40+L60</f>
        <v>1333783118</v>
      </c>
      <c r="M39" s="2">
        <f>+L40+M60</f>
        <v>1364403043</v>
      </c>
      <c r="N39" s="2">
        <f>+K39</f>
        <v>1594730177</v>
      </c>
      <c r="O39" s="2">
        <f>+M40+O60</f>
        <v>1345465166</v>
      </c>
      <c r="P39" s="2">
        <f>+O40+P60</f>
        <v>1345465166</v>
      </c>
      <c r="Q39" s="2">
        <f>+P40+Q60</f>
        <v>1345465166</v>
      </c>
      <c r="R39" s="2">
        <f>+O39</f>
        <v>1345465166</v>
      </c>
      <c r="S39" s="2">
        <f>+Q40+S60</f>
        <v>1345465166</v>
      </c>
      <c r="T39" s="2">
        <f>+S40+T60</f>
        <v>1345465166</v>
      </c>
      <c r="U39" s="2">
        <f>+T40+U60</f>
        <v>1345465166</v>
      </c>
      <c r="V39" s="2">
        <f>+S39</f>
        <v>1345465166</v>
      </c>
      <c r="W39" s="2">
        <f>+G39</f>
        <v>1785440193</v>
      </c>
      <c r="X39" s="2">
        <v>931608948</v>
      </c>
      <c r="Y39" s="2">
        <f>+W39-X39</f>
        <v>853831245</v>
      </c>
      <c r="Z39" s="34">
        <f>+IF(X39&lt;&gt;0,+(Y39/X39)*100,0)</f>
        <v>91.651249897612615</v>
      </c>
      <c r="AA39" s="35">
        <v>948499226</v>
      </c>
    </row>
    <row r="40" spans="1:27" ht="13.5" x14ac:dyDescent="0.25">
      <c r="A40" s="41" t="s">
        <v>62</v>
      </c>
      <c r="B40" s="42" t="s">
        <v>61</v>
      </c>
      <c r="C40" s="43">
        <f>+C38+C39</f>
        <v>1603245708</v>
      </c>
      <c r="D40" s="43">
        <f t="shared" ref="D40:AA40" si="4">+D38+D39</f>
        <v>0</v>
      </c>
      <c r="E40" s="44">
        <f t="shared" si="4"/>
        <v>1121849899</v>
      </c>
      <c r="F40" s="45">
        <f t="shared" si="4"/>
        <v>1120149899</v>
      </c>
      <c r="G40" s="45">
        <f t="shared" si="4"/>
        <v>1720145973</v>
      </c>
      <c r="H40" s="45">
        <f t="shared" si="4"/>
        <v>1676554950</v>
      </c>
      <c r="I40" s="45">
        <f t="shared" si="4"/>
        <v>1594730177</v>
      </c>
      <c r="J40" s="45">
        <f>+I40</f>
        <v>1594730177</v>
      </c>
      <c r="K40" s="45">
        <f t="shared" si="4"/>
        <v>1333798475</v>
      </c>
      <c r="L40" s="45">
        <f t="shared" si="4"/>
        <v>1364403043</v>
      </c>
      <c r="M40" s="45">
        <f t="shared" si="4"/>
        <v>1345465166</v>
      </c>
      <c r="N40" s="45">
        <f>+M40</f>
        <v>1345465166</v>
      </c>
      <c r="O40" s="45">
        <f t="shared" si="4"/>
        <v>1345465166</v>
      </c>
      <c r="P40" s="45">
        <f t="shared" si="4"/>
        <v>1345465166</v>
      </c>
      <c r="Q40" s="45">
        <f t="shared" si="4"/>
        <v>1345465166</v>
      </c>
      <c r="R40" s="45">
        <f>+Q40</f>
        <v>1345465166</v>
      </c>
      <c r="S40" s="45">
        <f t="shared" si="4"/>
        <v>1345465166</v>
      </c>
      <c r="T40" s="45">
        <f t="shared" si="4"/>
        <v>1345465166</v>
      </c>
      <c r="U40" s="45">
        <f t="shared" si="4"/>
        <v>1345465166</v>
      </c>
      <c r="V40" s="45">
        <f>+U40</f>
        <v>1345465166</v>
      </c>
      <c r="W40" s="45">
        <f>+V40</f>
        <v>1345465166</v>
      </c>
      <c r="X40" s="45">
        <f t="shared" si="4"/>
        <v>1159286329</v>
      </c>
      <c r="Y40" s="45">
        <f t="shared" si="4"/>
        <v>186233810</v>
      </c>
      <c r="Z40" s="46">
        <f>+IF(X40&lt;&gt;0,+(Y40/X40)*100,0)</f>
        <v>16.064522227277987</v>
      </c>
      <c r="AA40" s="47">
        <f t="shared" si="4"/>
        <v>1120149899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">
      <c r="G60">
        <v>1785440193</v>
      </c>
      <c r="H60">
        <v>-39616</v>
      </c>
      <c r="J60">
        <v>1785440193</v>
      </c>
      <c r="L60">
        <v>-15357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-35517850</v>
      </c>
      <c r="F14" s="20">
        <v>-35517850</v>
      </c>
      <c r="G14" s="20"/>
      <c r="H14" s="20"/>
      <c r="I14" s="20"/>
      <c r="J14" s="20"/>
      <c r="K14" s="20"/>
      <c r="L14" s="20">
        <v>-1006639</v>
      </c>
      <c r="M14" s="20"/>
      <c r="N14" s="20">
        <v>-1006639</v>
      </c>
      <c r="O14" s="20"/>
      <c r="P14" s="20"/>
      <c r="Q14" s="20"/>
      <c r="R14" s="20"/>
      <c r="S14" s="20"/>
      <c r="T14" s="20"/>
      <c r="U14" s="20"/>
      <c r="V14" s="20"/>
      <c r="W14" s="20">
        <v>-1006639</v>
      </c>
      <c r="X14" s="20">
        <v>-17758932</v>
      </c>
      <c r="Y14" s="20">
        <v>16752293</v>
      </c>
      <c r="Z14" s="21">
        <v>-94.331646745423654</v>
      </c>
      <c r="AA14" s="22">
        <v>-35517850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-35517850</v>
      </c>
      <c r="F17" s="28">
        <f t="shared" si="0"/>
        <v>-35517850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-1006639</v>
      </c>
      <c r="M17" s="28">
        <f t="shared" si="0"/>
        <v>0</v>
      </c>
      <c r="N17" s="28">
        <f t="shared" si="0"/>
        <v>-1006639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-1006639</v>
      </c>
      <c r="X17" s="28">
        <f t="shared" si="0"/>
        <v>-17758932</v>
      </c>
      <c r="Y17" s="28">
        <f t="shared" si="0"/>
        <v>16752293</v>
      </c>
      <c r="Z17" s="29">
        <f>+IF(X17&lt;&gt;0,+(Y17/X17)*100,0)</f>
        <v>-94.331646745423654</v>
      </c>
      <c r="AA17" s="30">
        <f>SUM(AA6:AA16)</f>
        <v>-35517850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-38270850</v>
      </c>
      <c r="F26" s="20">
        <v>-38270850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-19135422</v>
      </c>
      <c r="Y26" s="20">
        <v>19135422</v>
      </c>
      <c r="Z26" s="21">
        <v>-100</v>
      </c>
      <c r="AA26" s="22">
        <v>-38270850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-38270850</v>
      </c>
      <c r="F27" s="28">
        <f t="shared" si="1"/>
        <v>-38270850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-19135422</v>
      </c>
      <c r="Y27" s="28">
        <f t="shared" si="1"/>
        <v>19135422</v>
      </c>
      <c r="Z27" s="29">
        <f>+IF(X27&lt;&gt;0,+(Y27/X27)*100,0)</f>
        <v>-100</v>
      </c>
      <c r="AA27" s="30">
        <f>SUM(AA21:AA26)</f>
        <v>-38270850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-73788700</v>
      </c>
      <c r="F38" s="2">
        <f t="shared" si="3"/>
        <v>-73788700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-1006639</v>
      </c>
      <c r="M38" s="2">
        <f t="shared" si="3"/>
        <v>0</v>
      </c>
      <c r="N38" s="2">
        <f t="shared" si="3"/>
        <v>-1006639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-1006639</v>
      </c>
      <c r="X38" s="2">
        <f t="shared" si="3"/>
        <v>-36894354</v>
      </c>
      <c r="Y38" s="2">
        <f t="shared" si="3"/>
        <v>35887715</v>
      </c>
      <c r="Z38" s="34">
        <f>+IF(X38&lt;&gt;0,+(Y38/X38)*100,0)</f>
        <v>-97.271563556852087</v>
      </c>
      <c r="AA38" s="35">
        <f>+AA17+AA27+AA36</f>
        <v>-73788700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-1006639</v>
      </c>
      <c r="N39" s="2">
        <f>+K39</f>
        <v>0</v>
      </c>
      <c r="O39" s="2">
        <f>+M40+O60</f>
        <v>-1006639</v>
      </c>
      <c r="P39" s="2">
        <f>+O40+P60</f>
        <v>-1006639</v>
      </c>
      <c r="Q39" s="2">
        <f>+P40+Q60</f>
        <v>-1006639</v>
      </c>
      <c r="R39" s="2">
        <f>+O39</f>
        <v>-1006639</v>
      </c>
      <c r="S39" s="2">
        <f>+Q40+S60</f>
        <v>-1006639</v>
      </c>
      <c r="T39" s="2">
        <f>+S40+T60</f>
        <v>-1006639</v>
      </c>
      <c r="U39" s="2">
        <f>+T40+U60</f>
        <v>-1006639</v>
      </c>
      <c r="V39" s="2">
        <f>+S39</f>
        <v>-1006639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-73788700</v>
      </c>
      <c r="F40" s="45">
        <f t="shared" si="4"/>
        <v>-73788700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-1006639</v>
      </c>
      <c r="M40" s="45">
        <f t="shared" si="4"/>
        <v>-1006639</v>
      </c>
      <c r="N40" s="45">
        <f>+M40</f>
        <v>-1006639</v>
      </c>
      <c r="O40" s="45">
        <f t="shared" si="4"/>
        <v>-1006639</v>
      </c>
      <c r="P40" s="45">
        <f t="shared" si="4"/>
        <v>-1006639</v>
      </c>
      <c r="Q40" s="45">
        <f t="shared" si="4"/>
        <v>-1006639</v>
      </c>
      <c r="R40" s="45">
        <f>+Q40</f>
        <v>-1006639</v>
      </c>
      <c r="S40" s="45">
        <f t="shared" si="4"/>
        <v>-1006639</v>
      </c>
      <c r="T40" s="45">
        <f t="shared" si="4"/>
        <v>-1006639</v>
      </c>
      <c r="U40" s="45">
        <f t="shared" si="4"/>
        <v>-1006639</v>
      </c>
      <c r="V40" s="45">
        <f>+U40</f>
        <v>-1006639</v>
      </c>
      <c r="W40" s="45">
        <f>+V40</f>
        <v>-1006639</v>
      </c>
      <c r="X40" s="45">
        <f t="shared" si="4"/>
        <v>-36894354</v>
      </c>
      <c r="Y40" s="45">
        <f t="shared" si="4"/>
        <v>35887715</v>
      </c>
      <c r="Z40" s="46">
        <f>+IF(X40&lt;&gt;0,+(Y40/X40)*100,0)</f>
        <v>-97.271563556852087</v>
      </c>
      <c r="AA40" s="47">
        <f t="shared" si="4"/>
        <v>-73788700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6853345</v>
      </c>
      <c r="D7" s="18"/>
      <c r="E7" s="19">
        <v>27265750</v>
      </c>
      <c r="F7" s="20">
        <v>27265750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13632870</v>
      </c>
      <c r="Y7" s="20">
        <v>-13632870</v>
      </c>
      <c r="Z7" s="21">
        <v>-100</v>
      </c>
      <c r="AA7" s="22">
        <v>27265750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2503000</v>
      </c>
      <c r="D9" s="18"/>
      <c r="E9" s="19">
        <v>22170000</v>
      </c>
      <c r="F9" s="20">
        <v>22170000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11085000</v>
      </c>
      <c r="Y9" s="20">
        <v>-11085000</v>
      </c>
      <c r="Z9" s="21">
        <v>-100</v>
      </c>
      <c r="AA9" s="22">
        <v>22170000</v>
      </c>
    </row>
    <row r="10" spans="1:27" ht="13.5" x14ac:dyDescent="0.25">
      <c r="A10" s="23" t="s">
        <v>38</v>
      </c>
      <c r="B10" s="17" t="s">
        <v>6</v>
      </c>
      <c r="C10" s="18">
        <v>2500000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-54909075</v>
      </c>
      <c r="D14" s="18"/>
      <c r="E14" s="19">
        <v>-60692130</v>
      </c>
      <c r="F14" s="20">
        <v>-60692130</v>
      </c>
      <c r="G14" s="20">
        <v>-5510494</v>
      </c>
      <c r="H14" s="20">
        <v>-3945159</v>
      </c>
      <c r="I14" s="20">
        <v>-6702962</v>
      </c>
      <c r="J14" s="20">
        <v>-16158615</v>
      </c>
      <c r="K14" s="20">
        <v>-8131462</v>
      </c>
      <c r="L14" s="20">
        <v>-6414843</v>
      </c>
      <c r="M14" s="20">
        <v>-5639316</v>
      </c>
      <c r="N14" s="20">
        <v>-20185621</v>
      </c>
      <c r="O14" s="20"/>
      <c r="P14" s="20"/>
      <c r="Q14" s="20"/>
      <c r="R14" s="20"/>
      <c r="S14" s="20"/>
      <c r="T14" s="20"/>
      <c r="U14" s="20"/>
      <c r="V14" s="20"/>
      <c r="W14" s="20">
        <v>-36344236</v>
      </c>
      <c r="X14" s="20">
        <v>-30346056</v>
      </c>
      <c r="Y14" s="20">
        <v>-5998180</v>
      </c>
      <c r="Z14" s="21">
        <v>19.765929384694999</v>
      </c>
      <c r="AA14" s="22">
        <v>-60692130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-43052730</v>
      </c>
      <c r="D17" s="26">
        <f>SUM(D6:D16)</f>
        <v>0</v>
      </c>
      <c r="E17" s="27">
        <f t="shared" si="0"/>
        <v>-11256380</v>
      </c>
      <c r="F17" s="28">
        <f t="shared" si="0"/>
        <v>-11256380</v>
      </c>
      <c r="G17" s="28">
        <f t="shared" si="0"/>
        <v>-5510494</v>
      </c>
      <c r="H17" s="28">
        <f t="shared" si="0"/>
        <v>-3945159</v>
      </c>
      <c r="I17" s="28">
        <f t="shared" si="0"/>
        <v>-6702962</v>
      </c>
      <c r="J17" s="28">
        <f t="shared" si="0"/>
        <v>-16158615</v>
      </c>
      <c r="K17" s="28">
        <f t="shared" si="0"/>
        <v>-8131462</v>
      </c>
      <c r="L17" s="28">
        <f t="shared" si="0"/>
        <v>-6414843</v>
      </c>
      <c r="M17" s="28">
        <f t="shared" si="0"/>
        <v>-5639316</v>
      </c>
      <c r="N17" s="28">
        <f t="shared" si="0"/>
        <v>-20185621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-36344236</v>
      </c>
      <c r="X17" s="28">
        <f t="shared" si="0"/>
        <v>-5628186</v>
      </c>
      <c r="Y17" s="28">
        <f t="shared" si="0"/>
        <v>-30716050</v>
      </c>
      <c r="Z17" s="29">
        <f>+IF(X17&lt;&gt;0,+(Y17/X17)*100,0)</f>
        <v>545.75399604774964</v>
      </c>
      <c r="AA17" s="30">
        <f>SUM(AA6:AA16)</f>
        <v>-11256380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-2699779</v>
      </c>
      <c r="D26" s="18"/>
      <c r="E26" s="19">
        <v>-10770000</v>
      </c>
      <c r="F26" s="20">
        <v>-10770000</v>
      </c>
      <c r="G26" s="20">
        <v>-473060</v>
      </c>
      <c r="H26" s="20"/>
      <c r="I26" s="20"/>
      <c r="J26" s="20">
        <v>-473060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-473060</v>
      </c>
      <c r="X26" s="20">
        <v>-5385006</v>
      </c>
      <c r="Y26" s="20">
        <v>4911946</v>
      </c>
      <c r="Z26" s="21">
        <v>-91.215237271787629</v>
      </c>
      <c r="AA26" s="22">
        <v>-10770000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-2699779</v>
      </c>
      <c r="D27" s="26">
        <f>SUM(D21:D26)</f>
        <v>0</v>
      </c>
      <c r="E27" s="27">
        <f t="shared" si="1"/>
        <v>-10770000</v>
      </c>
      <c r="F27" s="28">
        <f t="shared" si="1"/>
        <v>-10770000</v>
      </c>
      <c r="G27" s="28">
        <f t="shared" si="1"/>
        <v>-473060</v>
      </c>
      <c r="H27" s="28">
        <f t="shared" si="1"/>
        <v>0</v>
      </c>
      <c r="I27" s="28">
        <f t="shared" si="1"/>
        <v>0</v>
      </c>
      <c r="J27" s="28">
        <f t="shared" si="1"/>
        <v>-473060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-473060</v>
      </c>
      <c r="X27" s="28">
        <f t="shared" si="1"/>
        <v>-5385006</v>
      </c>
      <c r="Y27" s="28">
        <f t="shared" si="1"/>
        <v>4911946</v>
      </c>
      <c r="Z27" s="29">
        <f>+IF(X27&lt;&gt;0,+(Y27/X27)*100,0)</f>
        <v>-91.215237271787629</v>
      </c>
      <c r="AA27" s="30">
        <f>SUM(AA21:AA26)</f>
        <v>-10770000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-45752509</v>
      </c>
      <c r="D38" s="32">
        <f>+D17+D27+D36</f>
        <v>0</v>
      </c>
      <c r="E38" s="33">
        <f t="shared" si="3"/>
        <v>-22026380</v>
      </c>
      <c r="F38" s="2">
        <f t="shared" si="3"/>
        <v>-22026380</v>
      </c>
      <c r="G38" s="2">
        <f t="shared" si="3"/>
        <v>-5983554</v>
      </c>
      <c r="H38" s="2">
        <f t="shared" si="3"/>
        <v>-3945159</v>
      </c>
      <c r="I38" s="2">
        <f t="shared" si="3"/>
        <v>-6702962</v>
      </c>
      <c r="J38" s="2">
        <f t="shared" si="3"/>
        <v>-16631675</v>
      </c>
      <c r="K38" s="2">
        <f t="shared" si="3"/>
        <v>-8131462</v>
      </c>
      <c r="L38" s="2">
        <f t="shared" si="3"/>
        <v>-6414843</v>
      </c>
      <c r="M38" s="2">
        <f t="shared" si="3"/>
        <v>-5639316</v>
      </c>
      <c r="N38" s="2">
        <f t="shared" si="3"/>
        <v>-20185621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-36817296</v>
      </c>
      <c r="X38" s="2">
        <f t="shared" si="3"/>
        <v>-11013192</v>
      </c>
      <c r="Y38" s="2">
        <f t="shared" si="3"/>
        <v>-25804104</v>
      </c>
      <c r="Z38" s="34">
        <f>+IF(X38&lt;&gt;0,+(Y38/X38)*100,0)</f>
        <v>234.30177191135866</v>
      </c>
      <c r="AA38" s="35">
        <f>+AA17+AA27+AA36</f>
        <v>-22026380</v>
      </c>
    </row>
    <row r="39" spans="1:27" ht="13.5" x14ac:dyDescent="0.25">
      <c r="A39" s="23" t="s">
        <v>60</v>
      </c>
      <c r="B39" s="17"/>
      <c r="C39" s="32">
        <v>-45272771</v>
      </c>
      <c r="D39" s="32"/>
      <c r="E39" s="33"/>
      <c r="F39" s="2"/>
      <c r="G39" s="2">
        <v>-58200232</v>
      </c>
      <c r="H39" s="2">
        <f>+G40+H60</f>
        <v>-64207836</v>
      </c>
      <c r="I39" s="2">
        <f>+H40+I60</f>
        <v>-68152995</v>
      </c>
      <c r="J39" s="2">
        <f>+G39</f>
        <v>-58200232</v>
      </c>
      <c r="K39" s="2">
        <f>+I40+K60</f>
        <v>-74855957</v>
      </c>
      <c r="L39" s="2">
        <f>+K40+L60</f>
        <v>-83002776</v>
      </c>
      <c r="M39" s="2">
        <f>+L40+M60</f>
        <v>-89417619</v>
      </c>
      <c r="N39" s="2">
        <f>+K39</f>
        <v>-74855957</v>
      </c>
      <c r="O39" s="2">
        <f>+M40+O60</f>
        <v>-95056935</v>
      </c>
      <c r="P39" s="2">
        <f>+O40+P60</f>
        <v>-95056935</v>
      </c>
      <c r="Q39" s="2">
        <f>+P40+Q60</f>
        <v>-95056935</v>
      </c>
      <c r="R39" s="2">
        <f>+O39</f>
        <v>-95056935</v>
      </c>
      <c r="S39" s="2">
        <f>+Q40+S60</f>
        <v>-95056935</v>
      </c>
      <c r="T39" s="2">
        <f>+S40+T60</f>
        <v>-95056935</v>
      </c>
      <c r="U39" s="2">
        <f>+T40+U60</f>
        <v>-95056935</v>
      </c>
      <c r="V39" s="2">
        <f>+S39</f>
        <v>-95056935</v>
      </c>
      <c r="W39" s="2">
        <f>+G39</f>
        <v>-58200232</v>
      </c>
      <c r="X39" s="2"/>
      <c r="Y39" s="2">
        <f>+W39-X39</f>
        <v>-58200232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-91025280</v>
      </c>
      <c r="D40" s="43">
        <f t="shared" ref="D40:AA40" si="4">+D38+D39</f>
        <v>0</v>
      </c>
      <c r="E40" s="44">
        <f t="shared" si="4"/>
        <v>-22026380</v>
      </c>
      <c r="F40" s="45">
        <f t="shared" si="4"/>
        <v>-22026380</v>
      </c>
      <c r="G40" s="45">
        <f t="shared" si="4"/>
        <v>-64183786</v>
      </c>
      <c r="H40" s="45">
        <f t="shared" si="4"/>
        <v>-68152995</v>
      </c>
      <c r="I40" s="45">
        <f t="shared" si="4"/>
        <v>-74855957</v>
      </c>
      <c r="J40" s="45">
        <f>+I40</f>
        <v>-74855957</v>
      </c>
      <c r="K40" s="45">
        <f t="shared" si="4"/>
        <v>-82987419</v>
      </c>
      <c r="L40" s="45">
        <f t="shared" si="4"/>
        <v>-89417619</v>
      </c>
      <c r="M40" s="45">
        <f t="shared" si="4"/>
        <v>-95056935</v>
      </c>
      <c r="N40" s="45">
        <f>+M40</f>
        <v>-95056935</v>
      </c>
      <c r="O40" s="45">
        <f t="shared" si="4"/>
        <v>-95056935</v>
      </c>
      <c r="P40" s="45">
        <f t="shared" si="4"/>
        <v>-95056935</v>
      </c>
      <c r="Q40" s="45">
        <f t="shared" si="4"/>
        <v>-95056935</v>
      </c>
      <c r="R40" s="45">
        <f>+Q40</f>
        <v>-95056935</v>
      </c>
      <c r="S40" s="45">
        <f t="shared" si="4"/>
        <v>-95056935</v>
      </c>
      <c r="T40" s="45">
        <f t="shared" si="4"/>
        <v>-95056935</v>
      </c>
      <c r="U40" s="45">
        <f t="shared" si="4"/>
        <v>-95056935</v>
      </c>
      <c r="V40" s="45">
        <f>+U40</f>
        <v>-95056935</v>
      </c>
      <c r="W40" s="45">
        <f>+V40</f>
        <v>-95056935</v>
      </c>
      <c r="X40" s="45">
        <f t="shared" si="4"/>
        <v>-11013192</v>
      </c>
      <c r="Y40" s="45">
        <f t="shared" si="4"/>
        <v>-84004336</v>
      </c>
      <c r="Z40" s="46">
        <f>+IF(X40&lt;&gt;0,+(Y40/X40)*100,0)</f>
        <v>762.76102332548089</v>
      </c>
      <c r="AA40" s="47">
        <f t="shared" si="4"/>
        <v>-22026380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">
      <c r="G60">
        <v>-58200232</v>
      </c>
      <c r="H60">
        <v>-24050</v>
      </c>
      <c r="J60">
        <v>-58200232</v>
      </c>
      <c r="L60">
        <v>-15357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-4025000</v>
      </c>
      <c r="F26" s="20">
        <v>-4025000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-2012502</v>
      </c>
      <c r="Y26" s="20">
        <v>2012502</v>
      </c>
      <c r="Z26" s="21">
        <v>-100</v>
      </c>
      <c r="AA26" s="22">
        <v>-4025000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-4025000</v>
      </c>
      <c r="F27" s="28">
        <f t="shared" si="1"/>
        <v>-4025000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-2012502</v>
      </c>
      <c r="Y27" s="28">
        <f t="shared" si="1"/>
        <v>2012502</v>
      </c>
      <c r="Z27" s="29">
        <f>+IF(X27&lt;&gt;0,+(Y27/X27)*100,0)</f>
        <v>-100</v>
      </c>
      <c r="AA27" s="30">
        <f>SUM(AA21:AA26)</f>
        <v>-4025000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-4025000</v>
      </c>
      <c r="F38" s="2">
        <f t="shared" si="3"/>
        <v>-4025000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-2012502</v>
      </c>
      <c r="Y38" s="2">
        <f t="shared" si="3"/>
        <v>2012502</v>
      </c>
      <c r="Z38" s="34">
        <f>+IF(X38&lt;&gt;0,+(Y38/X38)*100,0)</f>
        <v>-100</v>
      </c>
      <c r="AA38" s="35">
        <f>+AA17+AA27+AA36</f>
        <v>-4025000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-4025000</v>
      </c>
      <c r="F40" s="45">
        <f t="shared" si="4"/>
        <v>-4025000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-2012502</v>
      </c>
      <c r="Y40" s="45">
        <f t="shared" si="4"/>
        <v>2012502</v>
      </c>
      <c r="Z40" s="46">
        <f>+IF(X40&lt;&gt;0,+(Y40/X40)*100,0)</f>
        <v>-100</v>
      </c>
      <c r="AA40" s="47">
        <f t="shared" si="4"/>
        <v>-4025000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166067514</v>
      </c>
      <c r="F7" s="20">
        <v>166067514</v>
      </c>
      <c r="G7" s="20"/>
      <c r="H7" s="20"/>
      <c r="I7" s="20"/>
      <c r="J7" s="20"/>
      <c r="K7" s="20">
        <v>9213496</v>
      </c>
      <c r="L7" s="20">
        <v>6548728</v>
      </c>
      <c r="M7" s="20">
        <v>5482386</v>
      </c>
      <c r="N7" s="20">
        <v>21244610</v>
      </c>
      <c r="O7" s="20"/>
      <c r="P7" s="20"/>
      <c r="Q7" s="20"/>
      <c r="R7" s="20"/>
      <c r="S7" s="20"/>
      <c r="T7" s="20"/>
      <c r="U7" s="20"/>
      <c r="V7" s="20"/>
      <c r="W7" s="20">
        <v>21244610</v>
      </c>
      <c r="X7" s="20">
        <v>83033760</v>
      </c>
      <c r="Y7" s="20">
        <v>-61789150</v>
      </c>
      <c r="Z7" s="21">
        <v>-74.414491166002833</v>
      </c>
      <c r="AA7" s="22">
        <v>166067514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1000000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4814000</v>
      </c>
      <c r="F10" s="20">
        <v>4814000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2407002</v>
      </c>
      <c r="Y10" s="20">
        <v>-2407002</v>
      </c>
      <c r="Z10" s="21">
        <v>-100</v>
      </c>
      <c r="AA10" s="22">
        <v>4814000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-213996111</v>
      </c>
      <c r="F14" s="20">
        <v>-213996111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-106998060</v>
      </c>
      <c r="Y14" s="20">
        <v>106998060</v>
      </c>
      <c r="Z14" s="21">
        <v>-100</v>
      </c>
      <c r="AA14" s="22">
        <v>-213996111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1000000</v>
      </c>
      <c r="D17" s="26">
        <f>SUM(D6:D16)</f>
        <v>0</v>
      </c>
      <c r="E17" s="27">
        <f t="shared" si="0"/>
        <v>-43114597</v>
      </c>
      <c r="F17" s="28">
        <f t="shared" si="0"/>
        <v>-43114597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9213496</v>
      </c>
      <c r="L17" s="28">
        <f t="shared" si="0"/>
        <v>6548728</v>
      </c>
      <c r="M17" s="28">
        <f t="shared" si="0"/>
        <v>5482386</v>
      </c>
      <c r="N17" s="28">
        <f t="shared" si="0"/>
        <v>21244610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21244610</v>
      </c>
      <c r="X17" s="28">
        <f t="shared" si="0"/>
        <v>-21557298</v>
      </c>
      <c r="Y17" s="28">
        <f t="shared" si="0"/>
        <v>42801908</v>
      </c>
      <c r="Z17" s="29">
        <f>+IF(X17&lt;&gt;0,+(Y17/X17)*100,0)</f>
        <v>-198.54950281802479</v>
      </c>
      <c r="AA17" s="30">
        <f>SUM(AA6:AA16)</f>
        <v>-43114597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-19666947</v>
      </c>
      <c r="D26" s="18"/>
      <c r="E26" s="19">
        <v>-9216100</v>
      </c>
      <c r="F26" s="20">
        <v>-9216100</v>
      </c>
      <c r="G26" s="20"/>
      <c r="H26" s="20"/>
      <c r="I26" s="20"/>
      <c r="J26" s="20"/>
      <c r="K26" s="20">
        <v>-643428</v>
      </c>
      <c r="L26" s="20"/>
      <c r="M26" s="20">
        <v>-1207603</v>
      </c>
      <c r="N26" s="20">
        <v>-1851031</v>
      </c>
      <c r="O26" s="20"/>
      <c r="P26" s="20"/>
      <c r="Q26" s="20"/>
      <c r="R26" s="20"/>
      <c r="S26" s="20"/>
      <c r="T26" s="20"/>
      <c r="U26" s="20"/>
      <c r="V26" s="20"/>
      <c r="W26" s="20">
        <v>-1851031</v>
      </c>
      <c r="X26" s="20">
        <v>-4608054</v>
      </c>
      <c r="Y26" s="20">
        <v>2757023</v>
      </c>
      <c r="Z26" s="21">
        <v>-59.830527159620964</v>
      </c>
      <c r="AA26" s="22">
        <v>-9216100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-19666947</v>
      </c>
      <c r="D27" s="26">
        <f>SUM(D21:D26)</f>
        <v>0</v>
      </c>
      <c r="E27" s="27">
        <f t="shared" si="1"/>
        <v>-9216100</v>
      </c>
      <c r="F27" s="28">
        <f t="shared" si="1"/>
        <v>-9216100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-643428</v>
      </c>
      <c r="L27" s="28">
        <f t="shared" si="1"/>
        <v>0</v>
      </c>
      <c r="M27" s="28">
        <f t="shared" si="1"/>
        <v>-1207603</v>
      </c>
      <c r="N27" s="28">
        <f t="shared" si="1"/>
        <v>-1851031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-1851031</v>
      </c>
      <c r="X27" s="28">
        <f t="shared" si="1"/>
        <v>-4608054</v>
      </c>
      <c r="Y27" s="28">
        <f t="shared" si="1"/>
        <v>2757023</v>
      </c>
      <c r="Z27" s="29">
        <f>+IF(X27&lt;&gt;0,+(Y27/X27)*100,0)</f>
        <v>-59.830527159620964</v>
      </c>
      <c r="AA27" s="30">
        <f>SUM(AA21:AA26)</f>
        <v>-9216100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-18666947</v>
      </c>
      <c r="D38" s="32">
        <f>+D17+D27+D36</f>
        <v>0</v>
      </c>
      <c r="E38" s="33">
        <f t="shared" si="3"/>
        <v>-52330697</v>
      </c>
      <c r="F38" s="2">
        <f t="shared" si="3"/>
        <v>-52330697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8570068</v>
      </c>
      <c r="L38" s="2">
        <f t="shared" si="3"/>
        <v>6548728</v>
      </c>
      <c r="M38" s="2">
        <f t="shared" si="3"/>
        <v>4274783</v>
      </c>
      <c r="N38" s="2">
        <f t="shared" si="3"/>
        <v>19393579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19393579</v>
      </c>
      <c r="X38" s="2">
        <f t="shared" si="3"/>
        <v>-26165352</v>
      </c>
      <c r="Y38" s="2">
        <f t="shared" si="3"/>
        <v>45558931</v>
      </c>
      <c r="Z38" s="34">
        <f>+IF(X38&lt;&gt;0,+(Y38/X38)*100,0)</f>
        <v>-174.11931244036006</v>
      </c>
      <c r="AA38" s="35">
        <f>+AA17+AA27+AA36</f>
        <v>-52330697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8570068</v>
      </c>
      <c r="M39" s="2">
        <f>+L40+M60</f>
        <v>15118796</v>
      </c>
      <c r="N39" s="2">
        <f>+K39</f>
        <v>0</v>
      </c>
      <c r="O39" s="2">
        <f>+M40+O60</f>
        <v>19393579</v>
      </c>
      <c r="P39" s="2">
        <f>+O40+P60</f>
        <v>19393579</v>
      </c>
      <c r="Q39" s="2">
        <f>+P40+Q60</f>
        <v>19393579</v>
      </c>
      <c r="R39" s="2">
        <f>+O39</f>
        <v>19393579</v>
      </c>
      <c r="S39" s="2">
        <f>+Q40+S60</f>
        <v>19393579</v>
      </c>
      <c r="T39" s="2">
        <f>+S40+T60</f>
        <v>19393579</v>
      </c>
      <c r="U39" s="2">
        <f>+T40+U60</f>
        <v>19393579</v>
      </c>
      <c r="V39" s="2">
        <f>+S39</f>
        <v>19393579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-18666947</v>
      </c>
      <c r="D40" s="43">
        <f t="shared" ref="D40:AA40" si="4">+D38+D39</f>
        <v>0</v>
      </c>
      <c r="E40" s="44">
        <f t="shared" si="4"/>
        <v>-52330697</v>
      </c>
      <c r="F40" s="45">
        <f t="shared" si="4"/>
        <v>-52330697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8570068</v>
      </c>
      <c r="L40" s="45">
        <f t="shared" si="4"/>
        <v>15118796</v>
      </c>
      <c r="M40" s="45">
        <f t="shared" si="4"/>
        <v>19393579</v>
      </c>
      <c r="N40" s="45">
        <f>+M40</f>
        <v>19393579</v>
      </c>
      <c r="O40" s="45">
        <f t="shared" si="4"/>
        <v>19393579</v>
      </c>
      <c r="P40" s="45">
        <f t="shared" si="4"/>
        <v>19393579</v>
      </c>
      <c r="Q40" s="45">
        <f t="shared" si="4"/>
        <v>19393579</v>
      </c>
      <c r="R40" s="45">
        <f>+Q40</f>
        <v>19393579</v>
      </c>
      <c r="S40" s="45">
        <f t="shared" si="4"/>
        <v>19393579</v>
      </c>
      <c r="T40" s="45">
        <f t="shared" si="4"/>
        <v>19393579</v>
      </c>
      <c r="U40" s="45">
        <f t="shared" si="4"/>
        <v>19393579</v>
      </c>
      <c r="V40" s="45">
        <f>+U40</f>
        <v>19393579</v>
      </c>
      <c r="W40" s="45">
        <f>+V40</f>
        <v>19393579</v>
      </c>
      <c r="X40" s="45">
        <f t="shared" si="4"/>
        <v>-26165352</v>
      </c>
      <c r="Y40" s="45">
        <f t="shared" si="4"/>
        <v>45558931</v>
      </c>
      <c r="Z40" s="46">
        <f>+IF(X40&lt;&gt;0,+(Y40/X40)*100,0)</f>
        <v>-174.11931244036006</v>
      </c>
      <c r="AA40" s="47">
        <f t="shared" si="4"/>
        <v>-52330697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5848000</v>
      </c>
      <c r="F10" s="20">
        <v>5848000</v>
      </c>
      <c r="G10" s="20">
        <v>1800000</v>
      </c>
      <c r="H10" s="20"/>
      <c r="I10" s="20"/>
      <c r="J10" s="20">
        <v>1800000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1800000</v>
      </c>
      <c r="X10" s="20">
        <v>2928874</v>
      </c>
      <c r="Y10" s="20">
        <v>-1128874</v>
      </c>
      <c r="Z10" s="21">
        <v>-38.542934929942355</v>
      </c>
      <c r="AA10" s="22">
        <v>5848000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-267030</v>
      </c>
      <c r="D14" s="18"/>
      <c r="E14" s="19"/>
      <c r="F14" s="20"/>
      <c r="G14" s="20">
        <v>-58311</v>
      </c>
      <c r="H14" s="20">
        <v>-63142</v>
      </c>
      <c r="I14" s="20">
        <v>-57902</v>
      </c>
      <c r="J14" s="20">
        <v>-179355</v>
      </c>
      <c r="K14" s="20">
        <v>-59691</v>
      </c>
      <c r="L14" s="20"/>
      <c r="M14" s="20">
        <v>-57455</v>
      </c>
      <c r="N14" s="20">
        <v>-117146</v>
      </c>
      <c r="O14" s="20"/>
      <c r="P14" s="20"/>
      <c r="Q14" s="20"/>
      <c r="R14" s="20"/>
      <c r="S14" s="20"/>
      <c r="T14" s="20"/>
      <c r="U14" s="20"/>
      <c r="V14" s="20"/>
      <c r="W14" s="20">
        <v>-296501</v>
      </c>
      <c r="X14" s="20"/>
      <c r="Y14" s="20">
        <v>-296501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-267030</v>
      </c>
      <c r="D17" s="26">
        <f>SUM(D6:D16)</f>
        <v>0</v>
      </c>
      <c r="E17" s="27">
        <f t="shared" si="0"/>
        <v>5848000</v>
      </c>
      <c r="F17" s="28">
        <f t="shared" si="0"/>
        <v>5848000</v>
      </c>
      <c r="G17" s="28">
        <f t="shared" si="0"/>
        <v>1741689</v>
      </c>
      <c r="H17" s="28">
        <f t="shared" si="0"/>
        <v>-63142</v>
      </c>
      <c r="I17" s="28">
        <f t="shared" si="0"/>
        <v>-57902</v>
      </c>
      <c r="J17" s="28">
        <f t="shared" si="0"/>
        <v>1620645</v>
      </c>
      <c r="K17" s="28">
        <f t="shared" si="0"/>
        <v>-59691</v>
      </c>
      <c r="L17" s="28">
        <f t="shared" si="0"/>
        <v>0</v>
      </c>
      <c r="M17" s="28">
        <f t="shared" si="0"/>
        <v>-57455</v>
      </c>
      <c r="N17" s="28">
        <f t="shared" si="0"/>
        <v>-117146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1503499</v>
      </c>
      <c r="X17" s="28">
        <f t="shared" si="0"/>
        <v>2928874</v>
      </c>
      <c r="Y17" s="28">
        <f t="shared" si="0"/>
        <v>-1425375</v>
      </c>
      <c r="Z17" s="29">
        <f>+IF(X17&lt;&gt;0,+(Y17/X17)*100,0)</f>
        <v>-48.666313402351896</v>
      </c>
      <c r="AA17" s="30">
        <f>SUM(AA6:AA16)</f>
        <v>5848000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-5085217</v>
      </c>
      <c r="F26" s="20">
        <v>-5085217</v>
      </c>
      <c r="G26" s="20"/>
      <c r="H26" s="20"/>
      <c r="I26" s="20"/>
      <c r="J26" s="20"/>
      <c r="K26" s="20">
        <v>-614196</v>
      </c>
      <c r="L26" s="20">
        <v>-890983</v>
      </c>
      <c r="M26" s="20">
        <v>-2531845</v>
      </c>
      <c r="N26" s="20">
        <v>-4037024</v>
      </c>
      <c r="O26" s="20"/>
      <c r="P26" s="20"/>
      <c r="Q26" s="20"/>
      <c r="R26" s="20"/>
      <c r="S26" s="20"/>
      <c r="T26" s="20"/>
      <c r="U26" s="20"/>
      <c r="V26" s="20"/>
      <c r="W26" s="20">
        <v>-4037024</v>
      </c>
      <c r="X26" s="20">
        <v>-2529896</v>
      </c>
      <c r="Y26" s="20">
        <v>-1507128</v>
      </c>
      <c r="Z26" s="21">
        <v>59.572725519151767</v>
      </c>
      <c r="AA26" s="22">
        <v>-5085217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-5085217</v>
      </c>
      <c r="F27" s="28">
        <f t="shared" si="1"/>
        <v>-5085217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-614196</v>
      </c>
      <c r="L27" s="28">
        <f t="shared" si="1"/>
        <v>-890983</v>
      </c>
      <c r="M27" s="28">
        <f t="shared" si="1"/>
        <v>-2531845</v>
      </c>
      <c r="N27" s="28">
        <f t="shared" si="1"/>
        <v>-4037024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-4037024</v>
      </c>
      <c r="X27" s="28">
        <f t="shared" si="1"/>
        <v>-2529896</v>
      </c>
      <c r="Y27" s="28">
        <f t="shared" si="1"/>
        <v>-1507128</v>
      </c>
      <c r="Z27" s="29">
        <f>+IF(X27&lt;&gt;0,+(Y27/X27)*100,0)</f>
        <v>59.572725519151767</v>
      </c>
      <c r="AA27" s="30">
        <f>SUM(AA21:AA26)</f>
        <v>-5085217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-267030</v>
      </c>
      <c r="D38" s="32">
        <f>+D17+D27+D36</f>
        <v>0</v>
      </c>
      <c r="E38" s="33">
        <f t="shared" si="3"/>
        <v>762783</v>
      </c>
      <c r="F38" s="2">
        <f t="shared" si="3"/>
        <v>762783</v>
      </c>
      <c r="G38" s="2">
        <f t="shared" si="3"/>
        <v>1741689</v>
      </c>
      <c r="H38" s="2">
        <f t="shared" si="3"/>
        <v>-63142</v>
      </c>
      <c r="I38" s="2">
        <f t="shared" si="3"/>
        <v>-57902</v>
      </c>
      <c r="J38" s="2">
        <f t="shared" si="3"/>
        <v>1620645</v>
      </c>
      <c r="K38" s="2">
        <f t="shared" si="3"/>
        <v>-673887</v>
      </c>
      <c r="L38" s="2">
        <f t="shared" si="3"/>
        <v>-890983</v>
      </c>
      <c r="M38" s="2">
        <f t="shared" si="3"/>
        <v>-2589300</v>
      </c>
      <c r="N38" s="2">
        <f t="shared" si="3"/>
        <v>-4154170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-2533525</v>
      </c>
      <c r="X38" s="2">
        <f t="shared" si="3"/>
        <v>398978</v>
      </c>
      <c r="Y38" s="2">
        <f t="shared" si="3"/>
        <v>-2932503</v>
      </c>
      <c r="Z38" s="34">
        <f>+IF(X38&lt;&gt;0,+(Y38/X38)*100,0)</f>
        <v>-735.00368441367698</v>
      </c>
      <c r="AA38" s="35">
        <f>+AA17+AA27+AA36</f>
        <v>762783</v>
      </c>
    </row>
    <row r="39" spans="1:27" ht="13.5" x14ac:dyDescent="0.25">
      <c r="A39" s="23" t="s">
        <v>60</v>
      </c>
      <c r="B39" s="17"/>
      <c r="C39" s="32">
        <v>-5559847</v>
      </c>
      <c r="D39" s="32"/>
      <c r="E39" s="33"/>
      <c r="F39" s="2"/>
      <c r="G39" s="2">
        <v>-6209164</v>
      </c>
      <c r="H39" s="2">
        <f>+G40+H60</f>
        <v>-4467475</v>
      </c>
      <c r="I39" s="2">
        <f>+H40+I60</f>
        <v>-4530617</v>
      </c>
      <c r="J39" s="2">
        <f>+G39</f>
        <v>-6209164</v>
      </c>
      <c r="K39" s="2">
        <f>+I40+K60</f>
        <v>-4588519</v>
      </c>
      <c r="L39" s="2">
        <f>+K40+L60</f>
        <v>-5262406</v>
      </c>
      <c r="M39" s="2">
        <f>+L40+M60</f>
        <v>-6153389</v>
      </c>
      <c r="N39" s="2">
        <f>+K39</f>
        <v>-4588519</v>
      </c>
      <c r="O39" s="2">
        <f>+M40+O60</f>
        <v>-8742689</v>
      </c>
      <c r="P39" s="2">
        <f>+O40+P60</f>
        <v>-8742689</v>
      </c>
      <c r="Q39" s="2">
        <f>+P40+Q60</f>
        <v>-8742689</v>
      </c>
      <c r="R39" s="2">
        <f>+O39</f>
        <v>-8742689</v>
      </c>
      <c r="S39" s="2">
        <f>+Q40+S60</f>
        <v>-8742689</v>
      </c>
      <c r="T39" s="2">
        <f>+S40+T60</f>
        <v>-8742689</v>
      </c>
      <c r="U39" s="2">
        <f>+T40+U60</f>
        <v>-8742689</v>
      </c>
      <c r="V39" s="2">
        <f>+S39</f>
        <v>-8742689</v>
      </c>
      <c r="W39" s="2">
        <f>+G39</f>
        <v>-6209164</v>
      </c>
      <c r="X39" s="2"/>
      <c r="Y39" s="2">
        <f>+W39-X39</f>
        <v>-6209164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-5826877</v>
      </c>
      <c r="D40" s="43">
        <f t="shared" ref="D40:AA40" si="4">+D38+D39</f>
        <v>0</v>
      </c>
      <c r="E40" s="44">
        <f t="shared" si="4"/>
        <v>762783</v>
      </c>
      <c r="F40" s="45">
        <f t="shared" si="4"/>
        <v>762783</v>
      </c>
      <c r="G40" s="45">
        <f t="shared" si="4"/>
        <v>-4467475</v>
      </c>
      <c r="H40" s="45">
        <f t="shared" si="4"/>
        <v>-4530617</v>
      </c>
      <c r="I40" s="45">
        <f t="shared" si="4"/>
        <v>-4588519</v>
      </c>
      <c r="J40" s="45">
        <f>+I40</f>
        <v>-4588519</v>
      </c>
      <c r="K40" s="45">
        <f t="shared" si="4"/>
        <v>-5262406</v>
      </c>
      <c r="L40" s="45">
        <f t="shared" si="4"/>
        <v>-6153389</v>
      </c>
      <c r="M40" s="45">
        <f t="shared" si="4"/>
        <v>-8742689</v>
      </c>
      <c r="N40" s="45">
        <f>+M40</f>
        <v>-8742689</v>
      </c>
      <c r="O40" s="45">
        <f t="shared" si="4"/>
        <v>-8742689</v>
      </c>
      <c r="P40" s="45">
        <f t="shared" si="4"/>
        <v>-8742689</v>
      </c>
      <c r="Q40" s="45">
        <f t="shared" si="4"/>
        <v>-8742689</v>
      </c>
      <c r="R40" s="45">
        <f>+Q40</f>
        <v>-8742689</v>
      </c>
      <c r="S40" s="45">
        <f t="shared" si="4"/>
        <v>-8742689</v>
      </c>
      <c r="T40" s="45">
        <f t="shared" si="4"/>
        <v>-8742689</v>
      </c>
      <c r="U40" s="45">
        <f t="shared" si="4"/>
        <v>-8742689</v>
      </c>
      <c r="V40" s="45">
        <f>+U40</f>
        <v>-8742689</v>
      </c>
      <c r="W40" s="45">
        <f>+V40</f>
        <v>-8742689</v>
      </c>
      <c r="X40" s="45">
        <f t="shared" si="4"/>
        <v>398978</v>
      </c>
      <c r="Y40" s="45">
        <f t="shared" si="4"/>
        <v>-9141667</v>
      </c>
      <c r="Z40" s="46">
        <f>+IF(X40&lt;&gt;0,+(Y40/X40)*100,0)</f>
        <v>-2291.2709472702754</v>
      </c>
      <c r="AA40" s="47">
        <f t="shared" si="4"/>
        <v>762783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-6209164</v>
      </c>
      <c r="J60">
        <v>-6209164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-2458200</v>
      </c>
      <c r="F14" s="20">
        <v>-2458200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-1229100</v>
      </c>
      <c r="Y14" s="20">
        <v>1229100</v>
      </c>
      <c r="Z14" s="21">
        <v>-100</v>
      </c>
      <c r="AA14" s="22">
        <v>-2458200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-2458200</v>
      </c>
      <c r="F17" s="28">
        <f t="shared" si="0"/>
        <v>-2458200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-1229100</v>
      </c>
      <c r="Y17" s="28">
        <f t="shared" si="0"/>
        <v>1229100</v>
      </c>
      <c r="Z17" s="29">
        <f>+IF(X17&lt;&gt;0,+(Y17/X17)*100,0)</f>
        <v>-100</v>
      </c>
      <c r="AA17" s="30">
        <f>SUM(AA6:AA16)</f>
        <v>-2458200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-2458200</v>
      </c>
      <c r="F38" s="2">
        <f t="shared" si="3"/>
        <v>-2458200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-1229100</v>
      </c>
      <c r="Y38" s="2">
        <f t="shared" si="3"/>
        <v>1229100</v>
      </c>
      <c r="Z38" s="34">
        <f>+IF(X38&lt;&gt;0,+(Y38/X38)*100,0)</f>
        <v>-100</v>
      </c>
      <c r="AA38" s="35">
        <f>+AA17+AA27+AA36</f>
        <v>-2458200</v>
      </c>
    </row>
    <row r="39" spans="1:27" ht="13.5" x14ac:dyDescent="0.25">
      <c r="A39" s="23" t="s">
        <v>60</v>
      </c>
      <c r="B39" s="17"/>
      <c r="C39" s="32">
        <v>-4328406</v>
      </c>
      <c r="D39" s="32"/>
      <c r="E39" s="33">
        <v>-4328406</v>
      </c>
      <c r="F39" s="2">
        <v>-4328406</v>
      </c>
      <c r="G39" s="2">
        <v>-4328406</v>
      </c>
      <c r="H39" s="2">
        <f>+G40+H60</f>
        <v>-4328406</v>
      </c>
      <c r="I39" s="2">
        <f>+H40+I60</f>
        <v>-4328406</v>
      </c>
      <c r="J39" s="2">
        <f>+G39</f>
        <v>-4328406</v>
      </c>
      <c r="K39" s="2">
        <f>+I40+K60</f>
        <v>-4328406</v>
      </c>
      <c r="L39" s="2">
        <f>+K40+L60</f>
        <v>-4328406</v>
      </c>
      <c r="M39" s="2">
        <f>+L40+M60</f>
        <v>-4328406</v>
      </c>
      <c r="N39" s="2">
        <f>+K39</f>
        <v>-4328406</v>
      </c>
      <c r="O39" s="2">
        <f>+M40+O60</f>
        <v>-4328406</v>
      </c>
      <c r="P39" s="2">
        <f>+O40+P60</f>
        <v>-4328406</v>
      </c>
      <c r="Q39" s="2">
        <f>+P40+Q60</f>
        <v>-4328406</v>
      </c>
      <c r="R39" s="2">
        <f>+O39</f>
        <v>-4328406</v>
      </c>
      <c r="S39" s="2">
        <f>+Q40+S60</f>
        <v>-4328406</v>
      </c>
      <c r="T39" s="2">
        <f>+S40+T60</f>
        <v>-4328406</v>
      </c>
      <c r="U39" s="2">
        <f>+T40+U60</f>
        <v>-4328406</v>
      </c>
      <c r="V39" s="2">
        <f>+S39</f>
        <v>-4328406</v>
      </c>
      <c r="W39" s="2">
        <f>+G39</f>
        <v>-4328406</v>
      </c>
      <c r="X39" s="2">
        <v>-4328406</v>
      </c>
      <c r="Y39" s="2">
        <f>+W39-X39</f>
        <v>0</v>
      </c>
      <c r="Z39" s="34">
        <f>+IF(X39&lt;&gt;0,+(Y39/X39)*100,0)</f>
        <v>0</v>
      </c>
      <c r="AA39" s="35">
        <v>-4328406</v>
      </c>
    </row>
    <row r="40" spans="1:27" ht="13.5" x14ac:dyDescent="0.25">
      <c r="A40" s="41" t="s">
        <v>62</v>
      </c>
      <c r="B40" s="42" t="s">
        <v>61</v>
      </c>
      <c r="C40" s="43">
        <f>+C38+C39</f>
        <v>-4328406</v>
      </c>
      <c r="D40" s="43">
        <f t="shared" ref="D40:AA40" si="4">+D38+D39</f>
        <v>0</v>
      </c>
      <c r="E40" s="44">
        <f t="shared" si="4"/>
        <v>-6786606</v>
      </c>
      <c r="F40" s="45">
        <f t="shared" si="4"/>
        <v>-6786606</v>
      </c>
      <c r="G40" s="45">
        <f t="shared" si="4"/>
        <v>-4328406</v>
      </c>
      <c r="H40" s="45">
        <f t="shared" si="4"/>
        <v>-4328406</v>
      </c>
      <c r="I40" s="45">
        <f t="shared" si="4"/>
        <v>-4328406</v>
      </c>
      <c r="J40" s="45">
        <f>+I40</f>
        <v>-4328406</v>
      </c>
      <c r="K40" s="45">
        <f t="shared" si="4"/>
        <v>-4328406</v>
      </c>
      <c r="L40" s="45">
        <f t="shared" si="4"/>
        <v>-4328406</v>
      </c>
      <c r="M40" s="45">
        <f t="shared" si="4"/>
        <v>-4328406</v>
      </c>
      <c r="N40" s="45">
        <f>+M40</f>
        <v>-4328406</v>
      </c>
      <c r="O40" s="45">
        <f t="shared" si="4"/>
        <v>-4328406</v>
      </c>
      <c r="P40" s="45">
        <f t="shared" si="4"/>
        <v>-4328406</v>
      </c>
      <c r="Q40" s="45">
        <f t="shared" si="4"/>
        <v>-4328406</v>
      </c>
      <c r="R40" s="45">
        <f>+Q40</f>
        <v>-4328406</v>
      </c>
      <c r="S40" s="45">
        <f t="shared" si="4"/>
        <v>-4328406</v>
      </c>
      <c r="T40" s="45">
        <f t="shared" si="4"/>
        <v>-4328406</v>
      </c>
      <c r="U40" s="45">
        <f t="shared" si="4"/>
        <v>-4328406</v>
      </c>
      <c r="V40" s="45">
        <f>+U40</f>
        <v>-4328406</v>
      </c>
      <c r="W40" s="45">
        <f>+V40</f>
        <v>-4328406</v>
      </c>
      <c r="X40" s="45">
        <f t="shared" si="4"/>
        <v>-5557506</v>
      </c>
      <c r="Y40" s="45">
        <f t="shared" si="4"/>
        <v>1229100</v>
      </c>
      <c r="Z40" s="46">
        <f>+IF(X40&lt;&gt;0,+(Y40/X40)*100,0)</f>
        <v>-22.116035502255869</v>
      </c>
      <c r="AA40" s="47">
        <f t="shared" si="4"/>
        <v>-6786606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-4328406</v>
      </c>
      <c r="J60">
        <v>-4328406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52733325</v>
      </c>
      <c r="D7" s="18"/>
      <c r="E7" s="19">
        <v>162758850</v>
      </c>
      <c r="F7" s="20">
        <v>162758850</v>
      </c>
      <c r="G7" s="20">
        <v>4410624</v>
      </c>
      <c r="H7" s="20">
        <v>4841817</v>
      </c>
      <c r="I7" s="20">
        <v>11306830</v>
      </c>
      <c r="J7" s="20">
        <v>20559271</v>
      </c>
      <c r="K7" s="20">
        <v>6583550</v>
      </c>
      <c r="L7" s="20">
        <v>5436285</v>
      </c>
      <c r="M7" s="20">
        <v>4618089</v>
      </c>
      <c r="N7" s="20">
        <v>16637924</v>
      </c>
      <c r="O7" s="20"/>
      <c r="P7" s="20"/>
      <c r="Q7" s="20"/>
      <c r="R7" s="20"/>
      <c r="S7" s="20"/>
      <c r="T7" s="20"/>
      <c r="U7" s="20"/>
      <c r="V7" s="20"/>
      <c r="W7" s="20">
        <v>37197195</v>
      </c>
      <c r="X7" s="20">
        <v>81379428</v>
      </c>
      <c r="Y7" s="20">
        <v>-44182233</v>
      </c>
      <c r="Z7" s="21">
        <v>-54.291648498684467</v>
      </c>
      <c r="AA7" s="22">
        <v>162758850</v>
      </c>
    </row>
    <row r="8" spans="1:27" ht="13.5" x14ac:dyDescent="0.25">
      <c r="A8" s="23" t="s">
        <v>36</v>
      </c>
      <c r="B8" s="17" t="s">
        <v>32</v>
      </c>
      <c r="C8" s="18">
        <v>93622682</v>
      </c>
      <c r="D8" s="18"/>
      <c r="E8" s="19">
        <v>285547</v>
      </c>
      <c r="F8" s="20">
        <v>285547</v>
      </c>
      <c r="G8" s="20">
        <v>8810219</v>
      </c>
      <c r="H8" s="20">
        <v>7912548</v>
      </c>
      <c r="I8" s="20">
        <v>8418474</v>
      </c>
      <c r="J8" s="20">
        <v>25141241</v>
      </c>
      <c r="K8" s="20">
        <v>8640188</v>
      </c>
      <c r="L8" s="20">
        <v>9139946</v>
      </c>
      <c r="M8" s="20">
        <v>10954078</v>
      </c>
      <c r="N8" s="20">
        <v>28734212</v>
      </c>
      <c r="O8" s="20"/>
      <c r="P8" s="20"/>
      <c r="Q8" s="20"/>
      <c r="R8" s="20"/>
      <c r="S8" s="20"/>
      <c r="T8" s="20"/>
      <c r="U8" s="20"/>
      <c r="V8" s="20"/>
      <c r="W8" s="20">
        <v>53875453</v>
      </c>
      <c r="X8" s="20">
        <v>142776</v>
      </c>
      <c r="Y8" s="20">
        <v>53732677</v>
      </c>
      <c r="Z8" s="21">
        <v>37634.250154087524</v>
      </c>
      <c r="AA8" s="22">
        <v>285547</v>
      </c>
    </row>
    <row r="9" spans="1:27" ht="13.5" x14ac:dyDescent="0.25">
      <c r="A9" s="23" t="s">
        <v>37</v>
      </c>
      <c r="B9" s="17" t="s">
        <v>6</v>
      </c>
      <c r="C9" s="18">
        <v>14341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-211598465</v>
      </c>
      <c r="D14" s="18"/>
      <c r="E14" s="19">
        <v>-154219802</v>
      </c>
      <c r="F14" s="20">
        <v>-154219802</v>
      </c>
      <c r="G14" s="20"/>
      <c r="H14" s="20">
        <v>-22600263</v>
      </c>
      <c r="I14" s="20">
        <v>-15116400</v>
      </c>
      <c r="J14" s="20">
        <v>-37716663</v>
      </c>
      <c r="K14" s="20">
        <v>-16060087</v>
      </c>
      <c r="L14" s="20">
        <v>-148363</v>
      </c>
      <c r="M14" s="20">
        <v>-49837135</v>
      </c>
      <c r="N14" s="20">
        <v>-66045585</v>
      </c>
      <c r="O14" s="20"/>
      <c r="P14" s="20"/>
      <c r="Q14" s="20"/>
      <c r="R14" s="20"/>
      <c r="S14" s="20"/>
      <c r="T14" s="20"/>
      <c r="U14" s="20"/>
      <c r="V14" s="20"/>
      <c r="W14" s="20">
        <v>-103762248</v>
      </c>
      <c r="X14" s="20">
        <v>-77109900</v>
      </c>
      <c r="Y14" s="20">
        <v>-26652348</v>
      </c>
      <c r="Z14" s="21">
        <v>34.564106554411303</v>
      </c>
      <c r="AA14" s="22">
        <v>-154219802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-65228117</v>
      </c>
      <c r="D17" s="26">
        <f>SUM(D6:D16)</f>
        <v>0</v>
      </c>
      <c r="E17" s="27">
        <f t="shared" si="0"/>
        <v>8824595</v>
      </c>
      <c r="F17" s="28">
        <f t="shared" si="0"/>
        <v>8824595</v>
      </c>
      <c r="G17" s="28">
        <f t="shared" si="0"/>
        <v>13220843</v>
      </c>
      <c r="H17" s="28">
        <f t="shared" si="0"/>
        <v>-9845898</v>
      </c>
      <c r="I17" s="28">
        <f t="shared" si="0"/>
        <v>4608904</v>
      </c>
      <c r="J17" s="28">
        <f t="shared" si="0"/>
        <v>7983849</v>
      </c>
      <c r="K17" s="28">
        <f t="shared" si="0"/>
        <v>-836349</v>
      </c>
      <c r="L17" s="28">
        <f t="shared" si="0"/>
        <v>14427868</v>
      </c>
      <c r="M17" s="28">
        <f t="shared" si="0"/>
        <v>-34264968</v>
      </c>
      <c r="N17" s="28">
        <f t="shared" si="0"/>
        <v>-20673449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-12689600</v>
      </c>
      <c r="X17" s="28">
        <f t="shared" si="0"/>
        <v>4412304</v>
      </c>
      <c r="Y17" s="28">
        <f t="shared" si="0"/>
        <v>-17101904</v>
      </c>
      <c r="Z17" s="29">
        <f>+IF(X17&lt;&gt;0,+(Y17/X17)*100,0)</f>
        <v>-387.59577762547639</v>
      </c>
      <c r="AA17" s="30">
        <f>SUM(AA6:AA16)</f>
        <v>8824595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>
        <v>-1500000</v>
      </c>
      <c r="J24" s="20">
        <v>-1500000</v>
      </c>
      <c r="K24" s="20"/>
      <c r="L24" s="20"/>
      <c r="M24" s="20">
        <v>-750000</v>
      </c>
      <c r="N24" s="20">
        <v>-750000</v>
      </c>
      <c r="O24" s="20"/>
      <c r="P24" s="20"/>
      <c r="Q24" s="20"/>
      <c r="R24" s="20"/>
      <c r="S24" s="20"/>
      <c r="T24" s="20"/>
      <c r="U24" s="20"/>
      <c r="V24" s="20"/>
      <c r="W24" s="20">
        <v>-2250000</v>
      </c>
      <c r="X24" s="20"/>
      <c r="Y24" s="20">
        <v>-2250000</v>
      </c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-16971182</v>
      </c>
      <c r="D26" s="18"/>
      <c r="E26" s="19">
        <v>-26200000</v>
      </c>
      <c r="F26" s="20">
        <v>-26200000</v>
      </c>
      <c r="G26" s="20"/>
      <c r="H26" s="20">
        <v>-538216</v>
      </c>
      <c r="I26" s="20">
        <v>-1274689</v>
      </c>
      <c r="J26" s="20">
        <v>-1812905</v>
      </c>
      <c r="K26" s="20">
        <v>-3090251</v>
      </c>
      <c r="L26" s="20"/>
      <c r="M26" s="20"/>
      <c r="N26" s="20">
        <v>-3090251</v>
      </c>
      <c r="O26" s="20"/>
      <c r="P26" s="20"/>
      <c r="Q26" s="20"/>
      <c r="R26" s="20"/>
      <c r="S26" s="20"/>
      <c r="T26" s="20"/>
      <c r="U26" s="20"/>
      <c r="V26" s="20"/>
      <c r="W26" s="20">
        <v>-4903156</v>
      </c>
      <c r="X26" s="20">
        <v>-13099998</v>
      </c>
      <c r="Y26" s="20">
        <v>8196842</v>
      </c>
      <c r="Z26" s="21">
        <v>-62.571322529972903</v>
      </c>
      <c r="AA26" s="22">
        <v>-26200000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-16971182</v>
      </c>
      <c r="D27" s="26">
        <f>SUM(D21:D26)</f>
        <v>0</v>
      </c>
      <c r="E27" s="27">
        <f t="shared" si="1"/>
        <v>-26200000</v>
      </c>
      <c r="F27" s="28">
        <f t="shared" si="1"/>
        <v>-26200000</v>
      </c>
      <c r="G27" s="28">
        <f t="shared" si="1"/>
        <v>0</v>
      </c>
      <c r="H27" s="28">
        <f t="shared" si="1"/>
        <v>-538216</v>
      </c>
      <c r="I27" s="28">
        <f t="shared" si="1"/>
        <v>-2774689</v>
      </c>
      <c r="J27" s="28">
        <f t="shared" si="1"/>
        <v>-3312905</v>
      </c>
      <c r="K27" s="28">
        <f t="shared" si="1"/>
        <v>-3090251</v>
      </c>
      <c r="L27" s="28">
        <f t="shared" si="1"/>
        <v>0</v>
      </c>
      <c r="M27" s="28">
        <f t="shared" si="1"/>
        <v>-750000</v>
      </c>
      <c r="N27" s="28">
        <f t="shared" si="1"/>
        <v>-3840251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-7153156</v>
      </c>
      <c r="X27" s="28">
        <f t="shared" si="1"/>
        <v>-13099998</v>
      </c>
      <c r="Y27" s="28">
        <f t="shared" si="1"/>
        <v>5946842</v>
      </c>
      <c r="Z27" s="29">
        <f>+IF(X27&lt;&gt;0,+(Y27/X27)*100,0)</f>
        <v>-45.395747388663722</v>
      </c>
      <c r="AA27" s="30">
        <f>SUM(AA21:AA26)</f>
        <v>-26200000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-82199299</v>
      </c>
      <c r="D38" s="32">
        <f>+D17+D27+D36</f>
        <v>0</v>
      </c>
      <c r="E38" s="33">
        <f t="shared" si="3"/>
        <v>-17375405</v>
      </c>
      <c r="F38" s="2">
        <f t="shared" si="3"/>
        <v>-17375405</v>
      </c>
      <c r="G38" s="2">
        <f t="shared" si="3"/>
        <v>13220843</v>
      </c>
      <c r="H38" s="2">
        <f t="shared" si="3"/>
        <v>-10384114</v>
      </c>
      <c r="I38" s="2">
        <f t="shared" si="3"/>
        <v>1834215</v>
      </c>
      <c r="J38" s="2">
        <f t="shared" si="3"/>
        <v>4670944</v>
      </c>
      <c r="K38" s="2">
        <f t="shared" si="3"/>
        <v>-3926600</v>
      </c>
      <c r="L38" s="2">
        <f t="shared" si="3"/>
        <v>14427868</v>
      </c>
      <c r="M38" s="2">
        <f t="shared" si="3"/>
        <v>-35014968</v>
      </c>
      <c r="N38" s="2">
        <f t="shared" si="3"/>
        <v>-24513700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-19842756</v>
      </c>
      <c r="X38" s="2">
        <f t="shared" si="3"/>
        <v>-8687694</v>
      </c>
      <c r="Y38" s="2">
        <f t="shared" si="3"/>
        <v>-11155062</v>
      </c>
      <c r="Z38" s="34">
        <f>+IF(X38&lt;&gt;0,+(Y38/X38)*100,0)</f>
        <v>128.40072405865124</v>
      </c>
      <c r="AA38" s="35">
        <f>+AA17+AA27+AA36</f>
        <v>-17375405</v>
      </c>
    </row>
    <row r="39" spans="1:27" ht="13.5" x14ac:dyDescent="0.25">
      <c r="A39" s="23" t="s">
        <v>60</v>
      </c>
      <c r="B39" s="17"/>
      <c r="C39" s="32">
        <v>860168377</v>
      </c>
      <c r="D39" s="32"/>
      <c r="E39" s="33"/>
      <c r="F39" s="2"/>
      <c r="G39" s="2">
        <v>971864653</v>
      </c>
      <c r="H39" s="2">
        <f>+G40+H60</f>
        <v>985085496</v>
      </c>
      <c r="I39" s="2">
        <f>+H40+I60</f>
        <v>974701382</v>
      </c>
      <c r="J39" s="2">
        <f>+G39</f>
        <v>971864653</v>
      </c>
      <c r="K39" s="2">
        <f>+I40+K60</f>
        <v>976535597</v>
      </c>
      <c r="L39" s="2">
        <f>+K40+L60</f>
        <v>972608997</v>
      </c>
      <c r="M39" s="2">
        <f>+L40+M60</f>
        <v>987036865</v>
      </c>
      <c r="N39" s="2">
        <f>+K39</f>
        <v>976535597</v>
      </c>
      <c r="O39" s="2">
        <f>+M40+O60</f>
        <v>952021897</v>
      </c>
      <c r="P39" s="2">
        <f>+O40+P60</f>
        <v>952021897</v>
      </c>
      <c r="Q39" s="2">
        <f>+P40+Q60</f>
        <v>952021897</v>
      </c>
      <c r="R39" s="2">
        <f>+O39</f>
        <v>952021897</v>
      </c>
      <c r="S39" s="2">
        <f>+Q40+S60</f>
        <v>952021897</v>
      </c>
      <c r="T39" s="2">
        <f>+S40+T60</f>
        <v>952021897</v>
      </c>
      <c r="U39" s="2">
        <f>+T40+U60</f>
        <v>952021897</v>
      </c>
      <c r="V39" s="2">
        <f>+S39</f>
        <v>952021897</v>
      </c>
      <c r="W39" s="2">
        <f>+G39</f>
        <v>971864653</v>
      </c>
      <c r="X39" s="2"/>
      <c r="Y39" s="2">
        <f>+W39-X39</f>
        <v>971864653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777969078</v>
      </c>
      <c r="D40" s="43">
        <f t="shared" ref="D40:AA40" si="4">+D38+D39</f>
        <v>0</v>
      </c>
      <c r="E40" s="44">
        <f t="shared" si="4"/>
        <v>-17375405</v>
      </c>
      <c r="F40" s="45">
        <f t="shared" si="4"/>
        <v>-17375405</v>
      </c>
      <c r="G40" s="45">
        <f t="shared" si="4"/>
        <v>985085496</v>
      </c>
      <c r="H40" s="45">
        <f t="shared" si="4"/>
        <v>974701382</v>
      </c>
      <c r="I40" s="45">
        <f t="shared" si="4"/>
        <v>976535597</v>
      </c>
      <c r="J40" s="45">
        <f>+I40</f>
        <v>976535597</v>
      </c>
      <c r="K40" s="45">
        <f t="shared" si="4"/>
        <v>972608997</v>
      </c>
      <c r="L40" s="45">
        <f t="shared" si="4"/>
        <v>987036865</v>
      </c>
      <c r="M40" s="45">
        <f t="shared" si="4"/>
        <v>952021897</v>
      </c>
      <c r="N40" s="45">
        <f>+M40</f>
        <v>952021897</v>
      </c>
      <c r="O40" s="45">
        <f t="shared" si="4"/>
        <v>952021897</v>
      </c>
      <c r="P40" s="45">
        <f t="shared" si="4"/>
        <v>952021897</v>
      </c>
      <c r="Q40" s="45">
        <f t="shared" si="4"/>
        <v>952021897</v>
      </c>
      <c r="R40" s="45">
        <f>+Q40</f>
        <v>952021897</v>
      </c>
      <c r="S40" s="45">
        <f t="shared" si="4"/>
        <v>952021897</v>
      </c>
      <c r="T40" s="45">
        <f t="shared" si="4"/>
        <v>952021897</v>
      </c>
      <c r="U40" s="45">
        <f t="shared" si="4"/>
        <v>952021897</v>
      </c>
      <c r="V40" s="45">
        <f>+U40</f>
        <v>952021897</v>
      </c>
      <c r="W40" s="45">
        <f>+V40</f>
        <v>952021897</v>
      </c>
      <c r="X40" s="45">
        <f t="shared" si="4"/>
        <v>-8687694</v>
      </c>
      <c r="Y40" s="45">
        <f t="shared" si="4"/>
        <v>960709591</v>
      </c>
      <c r="Z40" s="46">
        <f>+IF(X40&lt;&gt;0,+(Y40/X40)*100,0)</f>
        <v>-11058.280724436197</v>
      </c>
      <c r="AA40" s="47">
        <f t="shared" si="4"/>
        <v>-17375405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971864653</v>
      </c>
      <c r="J60">
        <v>971864653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404368860</v>
      </c>
      <c r="D7" s="18"/>
      <c r="E7" s="19">
        <v>363271040</v>
      </c>
      <c r="F7" s="20">
        <v>363271040</v>
      </c>
      <c r="G7" s="20">
        <v>29457527</v>
      </c>
      <c r="H7" s="20">
        <v>45296536</v>
      </c>
      <c r="I7" s="20">
        <v>43389916</v>
      </c>
      <c r="J7" s="20">
        <v>118143979</v>
      </c>
      <c r="K7" s="20">
        <v>55551048</v>
      </c>
      <c r="L7" s="20">
        <v>47081470</v>
      </c>
      <c r="M7" s="20">
        <v>40223499</v>
      </c>
      <c r="N7" s="20">
        <v>142856017</v>
      </c>
      <c r="O7" s="20"/>
      <c r="P7" s="20"/>
      <c r="Q7" s="20"/>
      <c r="R7" s="20"/>
      <c r="S7" s="20"/>
      <c r="T7" s="20"/>
      <c r="U7" s="20"/>
      <c r="V7" s="20"/>
      <c r="W7" s="20">
        <v>260999996</v>
      </c>
      <c r="X7" s="20">
        <v>423452406</v>
      </c>
      <c r="Y7" s="20">
        <v>-162452410</v>
      </c>
      <c r="Z7" s="21">
        <v>-38.36379430088774</v>
      </c>
      <c r="AA7" s="22">
        <v>363271040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12506000</v>
      </c>
      <c r="F10" s="20">
        <v>12506000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6253002</v>
      </c>
      <c r="Y10" s="20">
        <v>-6253002</v>
      </c>
      <c r="Z10" s="21">
        <v>-100</v>
      </c>
      <c r="AA10" s="22">
        <v>12506000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9506</v>
      </c>
      <c r="H11" s="20">
        <v>34032</v>
      </c>
      <c r="I11" s="20">
        <v>18966</v>
      </c>
      <c r="J11" s="20">
        <v>62504</v>
      </c>
      <c r="K11" s="20">
        <v>71437</v>
      </c>
      <c r="L11" s="20">
        <v>807746</v>
      </c>
      <c r="M11" s="20">
        <v>1236471</v>
      </c>
      <c r="N11" s="20">
        <v>2115654</v>
      </c>
      <c r="O11" s="20"/>
      <c r="P11" s="20"/>
      <c r="Q11" s="20"/>
      <c r="R11" s="20"/>
      <c r="S11" s="20"/>
      <c r="T11" s="20"/>
      <c r="U11" s="20"/>
      <c r="V11" s="20"/>
      <c r="W11" s="20">
        <v>2178158</v>
      </c>
      <c r="X11" s="20"/>
      <c r="Y11" s="20">
        <v>2178158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-380006564</v>
      </c>
      <c r="D14" s="18"/>
      <c r="E14" s="19">
        <v>-371999197</v>
      </c>
      <c r="F14" s="20">
        <v>-371999197</v>
      </c>
      <c r="G14" s="20">
        <v>-91701213</v>
      </c>
      <c r="H14" s="20">
        <v>-39458495</v>
      </c>
      <c r="I14" s="20">
        <v>-37264068</v>
      </c>
      <c r="J14" s="20">
        <v>-168423776</v>
      </c>
      <c r="K14" s="20">
        <v>-31248981</v>
      </c>
      <c r="L14" s="20">
        <v>-68817030</v>
      </c>
      <c r="M14" s="20">
        <v>-14455195</v>
      </c>
      <c r="N14" s="20">
        <v>-114521206</v>
      </c>
      <c r="O14" s="20"/>
      <c r="P14" s="20"/>
      <c r="Q14" s="20"/>
      <c r="R14" s="20"/>
      <c r="S14" s="20"/>
      <c r="T14" s="20"/>
      <c r="U14" s="20"/>
      <c r="V14" s="20"/>
      <c r="W14" s="20">
        <v>-282944982</v>
      </c>
      <c r="X14" s="20">
        <v>-255762198</v>
      </c>
      <c r="Y14" s="20">
        <v>-27182784</v>
      </c>
      <c r="Z14" s="21">
        <v>10.628147635797218</v>
      </c>
      <c r="AA14" s="22">
        <v>-371999197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24362296</v>
      </c>
      <c r="D17" s="26">
        <f>SUM(D6:D16)</f>
        <v>0</v>
      </c>
      <c r="E17" s="27">
        <f t="shared" si="0"/>
        <v>3777843</v>
      </c>
      <c r="F17" s="28">
        <f t="shared" si="0"/>
        <v>3777843</v>
      </c>
      <c r="G17" s="28">
        <f t="shared" si="0"/>
        <v>-62234180</v>
      </c>
      <c r="H17" s="28">
        <f t="shared" si="0"/>
        <v>5872073</v>
      </c>
      <c r="I17" s="28">
        <f t="shared" si="0"/>
        <v>6144814</v>
      </c>
      <c r="J17" s="28">
        <f t="shared" si="0"/>
        <v>-50217293</v>
      </c>
      <c r="K17" s="28">
        <f t="shared" si="0"/>
        <v>24373504</v>
      </c>
      <c r="L17" s="28">
        <f t="shared" si="0"/>
        <v>-20927814</v>
      </c>
      <c r="M17" s="28">
        <f t="shared" si="0"/>
        <v>27004775</v>
      </c>
      <c r="N17" s="28">
        <f t="shared" si="0"/>
        <v>30450465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-19766828</v>
      </c>
      <c r="X17" s="28">
        <f t="shared" si="0"/>
        <v>173943210</v>
      </c>
      <c r="Y17" s="28">
        <f t="shared" si="0"/>
        <v>-193710038</v>
      </c>
      <c r="Z17" s="29">
        <f>+IF(X17&lt;&gt;0,+(Y17/X17)*100,0)</f>
        <v>-111.36395493678654</v>
      </c>
      <c r="AA17" s="30">
        <f>SUM(AA6:AA16)</f>
        <v>3777843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-66314819</v>
      </c>
      <c r="D26" s="18"/>
      <c r="E26" s="19">
        <v>-88797036</v>
      </c>
      <c r="F26" s="20">
        <v>-88797036</v>
      </c>
      <c r="G26" s="20">
        <v>-12035188</v>
      </c>
      <c r="H26" s="20">
        <v>-6150785</v>
      </c>
      <c r="I26" s="20">
        <v>-167547</v>
      </c>
      <c r="J26" s="20">
        <v>-18353520</v>
      </c>
      <c r="K26" s="20">
        <v>-661495</v>
      </c>
      <c r="L26" s="20">
        <v>-2292908</v>
      </c>
      <c r="M26" s="20">
        <v>-8800391</v>
      </c>
      <c r="N26" s="20">
        <v>-11754794</v>
      </c>
      <c r="O26" s="20"/>
      <c r="P26" s="20"/>
      <c r="Q26" s="20"/>
      <c r="R26" s="20"/>
      <c r="S26" s="20"/>
      <c r="T26" s="20"/>
      <c r="U26" s="20"/>
      <c r="V26" s="20"/>
      <c r="W26" s="20">
        <v>-30108314</v>
      </c>
      <c r="X26" s="20">
        <v>-68853492</v>
      </c>
      <c r="Y26" s="20">
        <v>38745178</v>
      </c>
      <c r="Z26" s="21">
        <v>-56.271914284318356</v>
      </c>
      <c r="AA26" s="22">
        <v>-88797036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-66314819</v>
      </c>
      <c r="D27" s="26">
        <f>SUM(D21:D26)</f>
        <v>0</v>
      </c>
      <c r="E27" s="27">
        <f t="shared" si="1"/>
        <v>-88797036</v>
      </c>
      <c r="F27" s="28">
        <f t="shared" si="1"/>
        <v>-88797036</v>
      </c>
      <c r="G27" s="28">
        <f t="shared" si="1"/>
        <v>-12035188</v>
      </c>
      <c r="H27" s="28">
        <f t="shared" si="1"/>
        <v>-6150785</v>
      </c>
      <c r="I27" s="28">
        <f t="shared" si="1"/>
        <v>-167547</v>
      </c>
      <c r="J27" s="28">
        <f t="shared" si="1"/>
        <v>-18353520</v>
      </c>
      <c r="K27" s="28">
        <f t="shared" si="1"/>
        <v>-661495</v>
      </c>
      <c r="L27" s="28">
        <f t="shared" si="1"/>
        <v>-2292908</v>
      </c>
      <c r="M27" s="28">
        <f t="shared" si="1"/>
        <v>-8800391</v>
      </c>
      <c r="N27" s="28">
        <f t="shared" si="1"/>
        <v>-11754794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-30108314</v>
      </c>
      <c r="X27" s="28">
        <f t="shared" si="1"/>
        <v>-68853492</v>
      </c>
      <c r="Y27" s="28">
        <f t="shared" si="1"/>
        <v>38745178</v>
      </c>
      <c r="Z27" s="29">
        <f>+IF(X27&lt;&gt;0,+(Y27/X27)*100,0)</f>
        <v>-56.271914284318356</v>
      </c>
      <c r="AA27" s="30">
        <f>SUM(AA21:AA26)</f>
        <v>-88797036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-41952523</v>
      </c>
      <c r="D38" s="32">
        <f>+D17+D27+D36</f>
        <v>0</v>
      </c>
      <c r="E38" s="33">
        <f t="shared" si="3"/>
        <v>-85019193</v>
      </c>
      <c r="F38" s="2">
        <f t="shared" si="3"/>
        <v>-85019193</v>
      </c>
      <c r="G38" s="2">
        <f t="shared" si="3"/>
        <v>-74269368</v>
      </c>
      <c r="H38" s="2">
        <f t="shared" si="3"/>
        <v>-278712</v>
      </c>
      <c r="I38" s="2">
        <f t="shared" si="3"/>
        <v>5977267</v>
      </c>
      <c r="J38" s="2">
        <f t="shared" si="3"/>
        <v>-68570813</v>
      </c>
      <c r="K38" s="2">
        <f t="shared" si="3"/>
        <v>23712009</v>
      </c>
      <c r="L38" s="2">
        <f t="shared" si="3"/>
        <v>-23220722</v>
      </c>
      <c r="M38" s="2">
        <f t="shared" si="3"/>
        <v>18204384</v>
      </c>
      <c r="N38" s="2">
        <f t="shared" si="3"/>
        <v>18695671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-49875142</v>
      </c>
      <c r="X38" s="2">
        <f t="shared" si="3"/>
        <v>105089718</v>
      </c>
      <c r="Y38" s="2">
        <f t="shared" si="3"/>
        <v>-154964860</v>
      </c>
      <c r="Z38" s="34">
        <f>+IF(X38&lt;&gt;0,+(Y38/X38)*100,0)</f>
        <v>-147.45958305835401</v>
      </c>
      <c r="AA38" s="35">
        <f>+AA17+AA27+AA36</f>
        <v>-85019193</v>
      </c>
    </row>
    <row r="39" spans="1:27" ht="13.5" x14ac:dyDescent="0.25">
      <c r="A39" s="23" t="s">
        <v>60</v>
      </c>
      <c r="B39" s="17"/>
      <c r="C39" s="32">
        <v>128729914</v>
      </c>
      <c r="D39" s="32"/>
      <c r="E39" s="33"/>
      <c r="F39" s="2"/>
      <c r="G39" s="2">
        <v>106068704</v>
      </c>
      <c r="H39" s="2">
        <f>+G40+H60</f>
        <v>31793204</v>
      </c>
      <c r="I39" s="2">
        <f>+H40+I60</f>
        <v>31514492</v>
      </c>
      <c r="J39" s="2">
        <f>+G39</f>
        <v>106068704</v>
      </c>
      <c r="K39" s="2">
        <f>+I40+K60</f>
        <v>37491759</v>
      </c>
      <c r="L39" s="2">
        <f>+K40+L60</f>
        <v>61203768</v>
      </c>
      <c r="M39" s="2">
        <f>+L40+M60</f>
        <v>37983046</v>
      </c>
      <c r="N39" s="2">
        <f>+K39</f>
        <v>37491759</v>
      </c>
      <c r="O39" s="2">
        <f>+M40+O60</f>
        <v>56187430</v>
      </c>
      <c r="P39" s="2">
        <f>+O40+P60</f>
        <v>56187430</v>
      </c>
      <c r="Q39" s="2">
        <f>+P40+Q60</f>
        <v>56187430</v>
      </c>
      <c r="R39" s="2">
        <f>+O39</f>
        <v>56187430</v>
      </c>
      <c r="S39" s="2">
        <f>+Q40+S60</f>
        <v>56187430</v>
      </c>
      <c r="T39" s="2">
        <f>+S40+T60</f>
        <v>56187430</v>
      </c>
      <c r="U39" s="2">
        <f>+T40+U60</f>
        <v>56187430</v>
      </c>
      <c r="V39" s="2">
        <f>+S39</f>
        <v>56187430</v>
      </c>
      <c r="W39" s="2">
        <f>+G39</f>
        <v>106068704</v>
      </c>
      <c r="X39" s="2"/>
      <c r="Y39" s="2">
        <f>+W39-X39</f>
        <v>106068704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86777391</v>
      </c>
      <c r="D40" s="43">
        <f t="shared" ref="D40:AA40" si="4">+D38+D39</f>
        <v>0</v>
      </c>
      <c r="E40" s="44">
        <f t="shared" si="4"/>
        <v>-85019193</v>
      </c>
      <c r="F40" s="45">
        <f t="shared" si="4"/>
        <v>-85019193</v>
      </c>
      <c r="G40" s="45">
        <f t="shared" si="4"/>
        <v>31799336</v>
      </c>
      <c r="H40" s="45">
        <f t="shared" si="4"/>
        <v>31514492</v>
      </c>
      <c r="I40" s="45">
        <f t="shared" si="4"/>
        <v>37491759</v>
      </c>
      <c r="J40" s="45">
        <f>+I40</f>
        <v>37491759</v>
      </c>
      <c r="K40" s="45">
        <f t="shared" si="4"/>
        <v>61203768</v>
      </c>
      <c r="L40" s="45">
        <f t="shared" si="4"/>
        <v>37983046</v>
      </c>
      <c r="M40" s="45">
        <f t="shared" si="4"/>
        <v>56187430</v>
      </c>
      <c r="N40" s="45">
        <f>+M40</f>
        <v>56187430</v>
      </c>
      <c r="O40" s="45">
        <f t="shared" si="4"/>
        <v>56187430</v>
      </c>
      <c r="P40" s="45">
        <f t="shared" si="4"/>
        <v>56187430</v>
      </c>
      <c r="Q40" s="45">
        <f t="shared" si="4"/>
        <v>56187430</v>
      </c>
      <c r="R40" s="45">
        <f>+Q40</f>
        <v>56187430</v>
      </c>
      <c r="S40" s="45">
        <f t="shared" si="4"/>
        <v>56187430</v>
      </c>
      <c r="T40" s="45">
        <f t="shared" si="4"/>
        <v>56187430</v>
      </c>
      <c r="U40" s="45">
        <f t="shared" si="4"/>
        <v>56187430</v>
      </c>
      <c r="V40" s="45">
        <f>+U40</f>
        <v>56187430</v>
      </c>
      <c r="W40" s="45">
        <f>+V40</f>
        <v>56187430</v>
      </c>
      <c r="X40" s="45">
        <f t="shared" si="4"/>
        <v>105089718</v>
      </c>
      <c r="Y40" s="45">
        <f t="shared" si="4"/>
        <v>-48896156</v>
      </c>
      <c r="Z40" s="46">
        <f>+IF(X40&lt;&gt;0,+(Y40/X40)*100,0)</f>
        <v>-46.528011427340587</v>
      </c>
      <c r="AA40" s="47">
        <f t="shared" si="4"/>
        <v>-85019193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106068704</v>
      </c>
      <c r="H60">
        <v>-6132</v>
      </c>
      <c r="J60">
        <v>106068704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20197000</v>
      </c>
      <c r="D10" s="18"/>
      <c r="E10" s="19">
        <v>19105000</v>
      </c>
      <c r="F10" s="20">
        <v>19105000</v>
      </c>
      <c r="G10" s="20">
        <v>7373000</v>
      </c>
      <c r="H10" s="20"/>
      <c r="I10" s="20"/>
      <c r="J10" s="20">
        <v>7373000</v>
      </c>
      <c r="K10" s="20"/>
      <c r="L10" s="20">
        <v>11732000</v>
      </c>
      <c r="M10" s="20"/>
      <c r="N10" s="20">
        <v>11732000</v>
      </c>
      <c r="O10" s="20"/>
      <c r="P10" s="20"/>
      <c r="Q10" s="20"/>
      <c r="R10" s="20"/>
      <c r="S10" s="20"/>
      <c r="T10" s="20"/>
      <c r="U10" s="20"/>
      <c r="V10" s="20"/>
      <c r="W10" s="20">
        <v>19105000</v>
      </c>
      <c r="X10" s="20">
        <v>9552498</v>
      </c>
      <c r="Y10" s="20">
        <v>9552502</v>
      </c>
      <c r="Z10" s="21">
        <v>100.00004187386378</v>
      </c>
      <c r="AA10" s="22">
        <v>19105000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-9541868</v>
      </c>
      <c r="D14" s="18"/>
      <c r="E14" s="19">
        <v>-7294689</v>
      </c>
      <c r="F14" s="20">
        <v>-7294689</v>
      </c>
      <c r="G14" s="20">
        <v>-783361</v>
      </c>
      <c r="H14" s="20">
        <v>-1986201</v>
      </c>
      <c r="I14" s="20">
        <v>-46877</v>
      </c>
      <c r="J14" s="20">
        <v>-2816439</v>
      </c>
      <c r="K14" s="20"/>
      <c r="L14" s="20">
        <v>-1570285</v>
      </c>
      <c r="M14" s="20">
        <v>-2093753</v>
      </c>
      <c r="N14" s="20">
        <v>-3664038</v>
      </c>
      <c r="O14" s="20"/>
      <c r="P14" s="20"/>
      <c r="Q14" s="20"/>
      <c r="R14" s="20"/>
      <c r="S14" s="20"/>
      <c r="T14" s="20"/>
      <c r="U14" s="20"/>
      <c r="V14" s="20"/>
      <c r="W14" s="20">
        <v>-6480477</v>
      </c>
      <c r="X14" s="20">
        <v>-3647346</v>
      </c>
      <c r="Y14" s="20">
        <v>-2833131</v>
      </c>
      <c r="Z14" s="21">
        <v>77.676507794982982</v>
      </c>
      <c r="AA14" s="22">
        <v>-7294689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10655132</v>
      </c>
      <c r="D17" s="26">
        <f>SUM(D6:D16)</f>
        <v>0</v>
      </c>
      <c r="E17" s="27">
        <f t="shared" si="0"/>
        <v>11810311</v>
      </c>
      <c r="F17" s="28">
        <f t="shared" si="0"/>
        <v>11810311</v>
      </c>
      <c r="G17" s="28">
        <f t="shared" si="0"/>
        <v>6589639</v>
      </c>
      <c r="H17" s="28">
        <f t="shared" si="0"/>
        <v>-1986201</v>
      </c>
      <c r="I17" s="28">
        <f t="shared" si="0"/>
        <v>-46877</v>
      </c>
      <c r="J17" s="28">
        <f t="shared" si="0"/>
        <v>4556561</v>
      </c>
      <c r="K17" s="28">
        <f t="shared" si="0"/>
        <v>0</v>
      </c>
      <c r="L17" s="28">
        <f t="shared" si="0"/>
        <v>10161715</v>
      </c>
      <c r="M17" s="28">
        <f t="shared" si="0"/>
        <v>-2093753</v>
      </c>
      <c r="N17" s="28">
        <f t="shared" si="0"/>
        <v>8067962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12624523</v>
      </c>
      <c r="X17" s="28">
        <f t="shared" si="0"/>
        <v>5905152</v>
      </c>
      <c r="Y17" s="28">
        <f t="shared" si="0"/>
        <v>6719371</v>
      </c>
      <c r="Z17" s="29">
        <f>+IF(X17&lt;&gt;0,+(Y17/X17)*100,0)</f>
        <v>113.78828182576841</v>
      </c>
      <c r="AA17" s="30">
        <f>SUM(AA6:AA16)</f>
        <v>11810311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-28646766</v>
      </c>
      <c r="D26" s="18"/>
      <c r="E26" s="19">
        <v>-19743480</v>
      </c>
      <c r="F26" s="20">
        <v>-19743480</v>
      </c>
      <c r="G26" s="20">
        <v>-2704317</v>
      </c>
      <c r="H26" s="20">
        <v>-2254908</v>
      </c>
      <c r="I26" s="20">
        <v>-4578439</v>
      </c>
      <c r="J26" s="20">
        <v>-9537664</v>
      </c>
      <c r="K26" s="20">
        <v>-2239300</v>
      </c>
      <c r="L26" s="20">
        <v>-3097211</v>
      </c>
      <c r="M26" s="20"/>
      <c r="N26" s="20">
        <v>-5336511</v>
      </c>
      <c r="O26" s="20"/>
      <c r="P26" s="20"/>
      <c r="Q26" s="20"/>
      <c r="R26" s="20"/>
      <c r="S26" s="20"/>
      <c r="T26" s="20"/>
      <c r="U26" s="20"/>
      <c r="V26" s="20"/>
      <c r="W26" s="20">
        <v>-14874175</v>
      </c>
      <c r="X26" s="20">
        <v>-9871734</v>
      </c>
      <c r="Y26" s="20">
        <v>-5002441</v>
      </c>
      <c r="Z26" s="21">
        <v>50.674390132473178</v>
      </c>
      <c r="AA26" s="22">
        <v>-19743480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-28646766</v>
      </c>
      <c r="D27" s="26">
        <f>SUM(D21:D26)</f>
        <v>0</v>
      </c>
      <c r="E27" s="27">
        <f t="shared" si="1"/>
        <v>-19743480</v>
      </c>
      <c r="F27" s="28">
        <f t="shared" si="1"/>
        <v>-19743480</v>
      </c>
      <c r="G27" s="28">
        <f t="shared" si="1"/>
        <v>-2704317</v>
      </c>
      <c r="H27" s="28">
        <f t="shared" si="1"/>
        <v>-2254908</v>
      </c>
      <c r="I27" s="28">
        <f t="shared" si="1"/>
        <v>-4578439</v>
      </c>
      <c r="J27" s="28">
        <f t="shared" si="1"/>
        <v>-9537664</v>
      </c>
      <c r="K27" s="28">
        <f t="shared" si="1"/>
        <v>-2239300</v>
      </c>
      <c r="L27" s="28">
        <f t="shared" si="1"/>
        <v>-3097211</v>
      </c>
      <c r="M27" s="28">
        <f t="shared" si="1"/>
        <v>0</v>
      </c>
      <c r="N27" s="28">
        <f t="shared" si="1"/>
        <v>-5336511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-14874175</v>
      </c>
      <c r="X27" s="28">
        <f t="shared" si="1"/>
        <v>-9871734</v>
      </c>
      <c r="Y27" s="28">
        <f t="shared" si="1"/>
        <v>-5002441</v>
      </c>
      <c r="Z27" s="29">
        <f>+IF(X27&lt;&gt;0,+(Y27/X27)*100,0)</f>
        <v>50.674390132473178</v>
      </c>
      <c r="AA27" s="30">
        <f>SUM(AA21:AA26)</f>
        <v>-19743480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-17991634</v>
      </c>
      <c r="D38" s="32">
        <f>+D17+D27+D36</f>
        <v>0</v>
      </c>
      <c r="E38" s="33">
        <f t="shared" si="3"/>
        <v>-7933169</v>
      </c>
      <c r="F38" s="2">
        <f t="shared" si="3"/>
        <v>-7933169</v>
      </c>
      <c r="G38" s="2">
        <f t="shared" si="3"/>
        <v>3885322</v>
      </c>
      <c r="H38" s="2">
        <f t="shared" si="3"/>
        <v>-4241109</v>
      </c>
      <c r="I38" s="2">
        <f t="shared" si="3"/>
        <v>-4625316</v>
      </c>
      <c r="J38" s="2">
        <f t="shared" si="3"/>
        <v>-4981103</v>
      </c>
      <c r="K38" s="2">
        <f t="shared" si="3"/>
        <v>-2239300</v>
      </c>
      <c r="L38" s="2">
        <f t="shared" si="3"/>
        <v>7064504</v>
      </c>
      <c r="M38" s="2">
        <f t="shared" si="3"/>
        <v>-2093753</v>
      </c>
      <c r="N38" s="2">
        <f t="shared" si="3"/>
        <v>2731451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-2249652</v>
      </c>
      <c r="X38" s="2">
        <f t="shared" si="3"/>
        <v>-3966582</v>
      </c>
      <c r="Y38" s="2">
        <f t="shared" si="3"/>
        <v>1716930</v>
      </c>
      <c r="Z38" s="34">
        <f>+IF(X38&lt;&gt;0,+(Y38/X38)*100,0)</f>
        <v>-43.284873475450652</v>
      </c>
      <c r="AA38" s="35">
        <f>+AA17+AA27+AA36</f>
        <v>-7933169</v>
      </c>
    </row>
    <row r="39" spans="1:27" ht="13.5" x14ac:dyDescent="0.25">
      <c r="A39" s="23" t="s">
        <v>60</v>
      </c>
      <c r="B39" s="17"/>
      <c r="C39" s="32">
        <v>-324485289</v>
      </c>
      <c r="D39" s="32"/>
      <c r="E39" s="33"/>
      <c r="F39" s="2"/>
      <c r="G39" s="2">
        <v>-342520733</v>
      </c>
      <c r="H39" s="2">
        <f>+G40+H60</f>
        <v>-338635411</v>
      </c>
      <c r="I39" s="2">
        <f>+H40+I60</f>
        <v>-342876520</v>
      </c>
      <c r="J39" s="2">
        <f>+G39</f>
        <v>-342520733</v>
      </c>
      <c r="K39" s="2">
        <f>+I40+K60</f>
        <v>-347501836</v>
      </c>
      <c r="L39" s="2">
        <f>+K40+L60</f>
        <v>-349741136</v>
      </c>
      <c r="M39" s="2">
        <f>+L40+M60</f>
        <v>-342676632</v>
      </c>
      <c r="N39" s="2">
        <f>+K39</f>
        <v>-347501836</v>
      </c>
      <c r="O39" s="2">
        <f>+M40+O60</f>
        <v>-344770385</v>
      </c>
      <c r="P39" s="2">
        <f>+O40+P60</f>
        <v>-344770385</v>
      </c>
      <c r="Q39" s="2">
        <f>+P40+Q60</f>
        <v>-344770385</v>
      </c>
      <c r="R39" s="2">
        <f>+O39</f>
        <v>-344770385</v>
      </c>
      <c r="S39" s="2">
        <f>+Q40+S60</f>
        <v>-344770385</v>
      </c>
      <c r="T39" s="2">
        <f>+S40+T60</f>
        <v>-344770385</v>
      </c>
      <c r="U39" s="2">
        <f>+T40+U60</f>
        <v>-344770385</v>
      </c>
      <c r="V39" s="2">
        <f>+S39</f>
        <v>-344770385</v>
      </c>
      <c r="W39" s="2">
        <f>+G39</f>
        <v>-342520733</v>
      </c>
      <c r="X39" s="2"/>
      <c r="Y39" s="2">
        <f>+W39-X39</f>
        <v>-342520733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-342476923</v>
      </c>
      <c r="D40" s="43">
        <f t="shared" ref="D40:AA40" si="4">+D38+D39</f>
        <v>0</v>
      </c>
      <c r="E40" s="44">
        <f t="shared" si="4"/>
        <v>-7933169</v>
      </c>
      <c r="F40" s="45">
        <f t="shared" si="4"/>
        <v>-7933169</v>
      </c>
      <c r="G40" s="45">
        <f t="shared" si="4"/>
        <v>-338635411</v>
      </c>
      <c r="H40" s="45">
        <f t="shared" si="4"/>
        <v>-342876520</v>
      </c>
      <c r="I40" s="45">
        <f t="shared" si="4"/>
        <v>-347501836</v>
      </c>
      <c r="J40" s="45">
        <f>+I40</f>
        <v>-347501836</v>
      </c>
      <c r="K40" s="45">
        <f t="shared" si="4"/>
        <v>-349741136</v>
      </c>
      <c r="L40" s="45">
        <f t="shared" si="4"/>
        <v>-342676632</v>
      </c>
      <c r="M40" s="45">
        <f t="shared" si="4"/>
        <v>-344770385</v>
      </c>
      <c r="N40" s="45">
        <f>+M40</f>
        <v>-344770385</v>
      </c>
      <c r="O40" s="45">
        <f t="shared" si="4"/>
        <v>-344770385</v>
      </c>
      <c r="P40" s="45">
        <f t="shared" si="4"/>
        <v>-344770385</v>
      </c>
      <c r="Q40" s="45">
        <f t="shared" si="4"/>
        <v>-344770385</v>
      </c>
      <c r="R40" s="45">
        <f>+Q40</f>
        <v>-344770385</v>
      </c>
      <c r="S40" s="45">
        <f t="shared" si="4"/>
        <v>-344770385</v>
      </c>
      <c r="T40" s="45">
        <f t="shared" si="4"/>
        <v>-344770385</v>
      </c>
      <c r="U40" s="45">
        <f t="shared" si="4"/>
        <v>-344770385</v>
      </c>
      <c r="V40" s="45">
        <f>+U40</f>
        <v>-344770385</v>
      </c>
      <c r="W40" s="45">
        <f>+V40</f>
        <v>-344770385</v>
      </c>
      <c r="X40" s="45">
        <f t="shared" si="4"/>
        <v>-3966582</v>
      </c>
      <c r="Y40" s="45">
        <f t="shared" si="4"/>
        <v>-340803803</v>
      </c>
      <c r="Z40" s="46">
        <f>+IF(X40&lt;&gt;0,+(Y40/X40)*100,0)</f>
        <v>8591.8759022251397</v>
      </c>
      <c r="AA40" s="47">
        <f t="shared" si="4"/>
        <v>-7933169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-342520733</v>
      </c>
      <c r="J60">
        <v>-342520733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-65958247</v>
      </c>
      <c r="D14" s="18"/>
      <c r="E14" s="19">
        <v>-61440000</v>
      </c>
      <c r="F14" s="20">
        <v>-61440000</v>
      </c>
      <c r="G14" s="20">
        <v>-10912719</v>
      </c>
      <c r="H14" s="20">
        <v>-1932311</v>
      </c>
      <c r="I14" s="20">
        <v>-14193012</v>
      </c>
      <c r="J14" s="20">
        <v>-27038042</v>
      </c>
      <c r="K14" s="20">
        <v>-7510820</v>
      </c>
      <c r="L14" s="20">
        <v>-1012458</v>
      </c>
      <c r="M14" s="20">
        <v>-11301067</v>
      </c>
      <c r="N14" s="20">
        <v>-19824345</v>
      </c>
      <c r="O14" s="20"/>
      <c r="P14" s="20"/>
      <c r="Q14" s="20"/>
      <c r="R14" s="20"/>
      <c r="S14" s="20"/>
      <c r="T14" s="20"/>
      <c r="U14" s="20"/>
      <c r="V14" s="20"/>
      <c r="W14" s="20">
        <v>-46862387</v>
      </c>
      <c r="X14" s="20">
        <v>-30720000</v>
      </c>
      <c r="Y14" s="20">
        <v>-16142387</v>
      </c>
      <c r="Z14" s="21">
        <v>52.546832682291665</v>
      </c>
      <c r="AA14" s="22">
        <v>-61440000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-65958247</v>
      </c>
      <c r="D17" s="26">
        <f>SUM(D6:D16)</f>
        <v>0</v>
      </c>
      <c r="E17" s="27">
        <f t="shared" si="0"/>
        <v>-61440000</v>
      </c>
      <c r="F17" s="28">
        <f t="shared" si="0"/>
        <v>-61440000</v>
      </c>
      <c r="G17" s="28">
        <f t="shared" si="0"/>
        <v>-10912719</v>
      </c>
      <c r="H17" s="28">
        <f t="shared" si="0"/>
        <v>-1932311</v>
      </c>
      <c r="I17" s="28">
        <f t="shared" si="0"/>
        <v>-14193012</v>
      </c>
      <c r="J17" s="28">
        <f t="shared" si="0"/>
        <v>-27038042</v>
      </c>
      <c r="K17" s="28">
        <f t="shared" si="0"/>
        <v>-7510820</v>
      </c>
      <c r="L17" s="28">
        <f t="shared" si="0"/>
        <v>-1012458</v>
      </c>
      <c r="M17" s="28">
        <f t="shared" si="0"/>
        <v>-11301067</v>
      </c>
      <c r="N17" s="28">
        <f t="shared" si="0"/>
        <v>-19824345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-46862387</v>
      </c>
      <c r="X17" s="28">
        <f t="shared" si="0"/>
        <v>-30720000</v>
      </c>
      <c r="Y17" s="28">
        <f t="shared" si="0"/>
        <v>-16142387</v>
      </c>
      <c r="Z17" s="29">
        <f>+IF(X17&lt;&gt;0,+(Y17/X17)*100,0)</f>
        <v>52.546832682291665</v>
      </c>
      <c r="AA17" s="30">
        <f>SUM(AA6:AA16)</f>
        <v>-61440000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-65958247</v>
      </c>
      <c r="D38" s="32">
        <f>+D17+D27+D36</f>
        <v>0</v>
      </c>
      <c r="E38" s="33">
        <f t="shared" si="3"/>
        <v>-61440000</v>
      </c>
      <c r="F38" s="2">
        <f t="shared" si="3"/>
        <v>-61440000</v>
      </c>
      <c r="G38" s="2">
        <f t="shared" si="3"/>
        <v>-10912719</v>
      </c>
      <c r="H38" s="2">
        <f t="shared" si="3"/>
        <v>-1932311</v>
      </c>
      <c r="I38" s="2">
        <f t="shared" si="3"/>
        <v>-14193012</v>
      </c>
      <c r="J38" s="2">
        <f t="shared" si="3"/>
        <v>-27038042</v>
      </c>
      <c r="K38" s="2">
        <f t="shared" si="3"/>
        <v>-7510820</v>
      </c>
      <c r="L38" s="2">
        <f t="shared" si="3"/>
        <v>-1012458</v>
      </c>
      <c r="M38" s="2">
        <f t="shared" si="3"/>
        <v>-11301067</v>
      </c>
      <c r="N38" s="2">
        <f t="shared" si="3"/>
        <v>-19824345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-46862387</v>
      </c>
      <c r="X38" s="2">
        <f t="shared" si="3"/>
        <v>-30720000</v>
      </c>
      <c r="Y38" s="2">
        <f t="shared" si="3"/>
        <v>-16142387</v>
      </c>
      <c r="Z38" s="34">
        <f>+IF(X38&lt;&gt;0,+(Y38/X38)*100,0)</f>
        <v>52.546832682291665</v>
      </c>
      <c r="AA38" s="35">
        <f>+AA17+AA27+AA36</f>
        <v>-61440000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-10912719</v>
      </c>
      <c r="I39" s="2">
        <f>+H40+I60</f>
        <v>-12845030</v>
      </c>
      <c r="J39" s="2">
        <f>+G39</f>
        <v>0</v>
      </c>
      <c r="K39" s="2">
        <f>+I40+K60</f>
        <v>-27038042</v>
      </c>
      <c r="L39" s="2">
        <f>+K40+L60</f>
        <v>-34548862</v>
      </c>
      <c r="M39" s="2">
        <f>+L40+M60</f>
        <v>-35561320</v>
      </c>
      <c r="N39" s="2">
        <f>+K39</f>
        <v>-27038042</v>
      </c>
      <c r="O39" s="2">
        <f>+M40+O60</f>
        <v>-46862387</v>
      </c>
      <c r="P39" s="2">
        <f>+O40+P60</f>
        <v>-46862387</v>
      </c>
      <c r="Q39" s="2">
        <f>+P40+Q60</f>
        <v>-46862387</v>
      </c>
      <c r="R39" s="2">
        <f>+O39</f>
        <v>-46862387</v>
      </c>
      <c r="S39" s="2">
        <f>+Q40+S60</f>
        <v>-46862387</v>
      </c>
      <c r="T39" s="2">
        <f>+S40+T60</f>
        <v>-46862387</v>
      </c>
      <c r="U39" s="2">
        <f>+T40+U60</f>
        <v>-46862387</v>
      </c>
      <c r="V39" s="2">
        <f>+S39</f>
        <v>-46862387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-65958247</v>
      </c>
      <c r="D40" s="43">
        <f t="shared" ref="D40:AA40" si="4">+D38+D39</f>
        <v>0</v>
      </c>
      <c r="E40" s="44">
        <f t="shared" si="4"/>
        <v>-61440000</v>
      </c>
      <c r="F40" s="45">
        <f t="shared" si="4"/>
        <v>-61440000</v>
      </c>
      <c r="G40" s="45">
        <f t="shared" si="4"/>
        <v>-10912719</v>
      </c>
      <c r="H40" s="45">
        <f t="shared" si="4"/>
        <v>-12845030</v>
      </c>
      <c r="I40" s="45">
        <f t="shared" si="4"/>
        <v>-27038042</v>
      </c>
      <c r="J40" s="45">
        <f>+I40</f>
        <v>-27038042</v>
      </c>
      <c r="K40" s="45">
        <f t="shared" si="4"/>
        <v>-34548862</v>
      </c>
      <c r="L40" s="45">
        <f t="shared" si="4"/>
        <v>-35561320</v>
      </c>
      <c r="M40" s="45">
        <f t="shared" si="4"/>
        <v>-46862387</v>
      </c>
      <c r="N40" s="45">
        <f>+M40</f>
        <v>-46862387</v>
      </c>
      <c r="O40" s="45">
        <f t="shared" si="4"/>
        <v>-46862387</v>
      </c>
      <c r="P40" s="45">
        <f t="shared" si="4"/>
        <v>-46862387</v>
      </c>
      <c r="Q40" s="45">
        <f t="shared" si="4"/>
        <v>-46862387</v>
      </c>
      <c r="R40" s="45">
        <f>+Q40</f>
        <v>-46862387</v>
      </c>
      <c r="S40" s="45">
        <f t="shared" si="4"/>
        <v>-46862387</v>
      </c>
      <c r="T40" s="45">
        <f t="shared" si="4"/>
        <v>-46862387</v>
      </c>
      <c r="U40" s="45">
        <f t="shared" si="4"/>
        <v>-46862387</v>
      </c>
      <c r="V40" s="45">
        <f>+U40</f>
        <v>-46862387</v>
      </c>
      <c r="W40" s="45">
        <f>+V40</f>
        <v>-46862387</v>
      </c>
      <c r="X40" s="45">
        <f t="shared" si="4"/>
        <v>-30720000</v>
      </c>
      <c r="Y40" s="45">
        <f t="shared" si="4"/>
        <v>-16142387</v>
      </c>
      <c r="Z40" s="46">
        <f>+IF(X40&lt;&gt;0,+(Y40/X40)*100,0)</f>
        <v>52.546832682291665</v>
      </c>
      <c r="AA40" s="47">
        <f t="shared" si="4"/>
        <v>-61440000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-14458633</v>
      </c>
      <c r="F14" s="20">
        <v>-14458633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-7229322</v>
      </c>
      <c r="Y14" s="20">
        <v>7229322</v>
      </c>
      <c r="Z14" s="21">
        <v>-100</v>
      </c>
      <c r="AA14" s="22">
        <v>-14458633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-14458633</v>
      </c>
      <c r="F17" s="28">
        <f t="shared" si="0"/>
        <v>-14458633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-7229322</v>
      </c>
      <c r="Y17" s="28">
        <f t="shared" si="0"/>
        <v>7229322</v>
      </c>
      <c r="Z17" s="29">
        <f>+IF(X17&lt;&gt;0,+(Y17/X17)*100,0)</f>
        <v>-100</v>
      </c>
      <c r="AA17" s="30">
        <f>SUM(AA6:AA16)</f>
        <v>-14458633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-14458633</v>
      </c>
      <c r="F38" s="2">
        <f t="shared" si="3"/>
        <v>-14458633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-7229322</v>
      </c>
      <c r="Y38" s="2">
        <f t="shared" si="3"/>
        <v>7229322</v>
      </c>
      <c r="Z38" s="34">
        <f>+IF(X38&lt;&gt;0,+(Y38/X38)*100,0)</f>
        <v>-100</v>
      </c>
      <c r="AA38" s="35">
        <f>+AA17+AA27+AA36</f>
        <v>-14458633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-14458633</v>
      </c>
      <c r="F40" s="45">
        <f t="shared" si="4"/>
        <v>-14458633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-7229322</v>
      </c>
      <c r="Y40" s="45">
        <f t="shared" si="4"/>
        <v>7229322</v>
      </c>
      <c r="Z40" s="46">
        <f>+IF(X40&lt;&gt;0,+(Y40/X40)*100,0)</f>
        <v>-100</v>
      </c>
      <c r="AA40" s="47">
        <f t="shared" si="4"/>
        <v>-14458633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1515042214</v>
      </c>
      <c r="D7" s="18"/>
      <c r="E7" s="19">
        <v>1726475578</v>
      </c>
      <c r="F7" s="20">
        <v>1726475578</v>
      </c>
      <c r="G7" s="20">
        <v>148547567</v>
      </c>
      <c r="H7" s="20">
        <v>150555177</v>
      </c>
      <c r="I7" s="20">
        <v>127999742</v>
      </c>
      <c r="J7" s="20">
        <v>427102486</v>
      </c>
      <c r="K7" s="20">
        <v>158751175</v>
      </c>
      <c r="L7" s="20">
        <v>150495906</v>
      </c>
      <c r="M7" s="20">
        <v>141438262</v>
      </c>
      <c r="N7" s="20">
        <v>450685343</v>
      </c>
      <c r="O7" s="20"/>
      <c r="P7" s="20"/>
      <c r="Q7" s="20"/>
      <c r="R7" s="20"/>
      <c r="S7" s="20"/>
      <c r="T7" s="20"/>
      <c r="U7" s="20"/>
      <c r="V7" s="20"/>
      <c r="W7" s="20">
        <v>877787829</v>
      </c>
      <c r="X7" s="20">
        <v>863237796</v>
      </c>
      <c r="Y7" s="20">
        <v>14550033</v>
      </c>
      <c r="Z7" s="21">
        <v>1.6855185288944414</v>
      </c>
      <c r="AA7" s="22">
        <v>1726475578</v>
      </c>
    </row>
    <row r="8" spans="1:27" ht="13.5" x14ac:dyDescent="0.25">
      <c r="A8" s="23" t="s">
        <v>36</v>
      </c>
      <c r="B8" s="17" t="s">
        <v>32</v>
      </c>
      <c r="C8" s="18">
        <v>4792487</v>
      </c>
      <c r="D8" s="18"/>
      <c r="E8" s="19">
        <v>6808681</v>
      </c>
      <c r="F8" s="20">
        <v>6808681</v>
      </c>
      <c r="G8" s="20">
        <v>358563</v>
      </c>
      <c r="H8" s="20">
        <v>219862</v>
      </c>
      <c r="I8" s="20">
        <v>290641</v>
      </c>
      <c r="J8" s="20">
        <v>869066</v>
      </c>
      <c r="K8" s="20">
        <v>434436</v>
      </c>
      <c r="L8" s="20">
        <v>305026</v>
      </c>
      <c r="M8" s="20">
        <v>174637</v>
      </c>
      <c r="N8" s="20">
        <v>914099</v>
      </c>
      <c r="O8" s="20"/>
      <c r="P8" s="20"/>
      <c r="Q8" s="20"/>
      <c r="R8" s="20"/>
      <c r="S8" s="20"/>
      <c r="T8" s="20"/>
      <c r="U8" s="20"/>
      <c r="V8" s="20"/>
      <c r="W8" s="20">
        <v>1783165</v>
      </c>
      <c r="X8" s="20">
        <v>3404340</v>
      </c>
      <c r="Y8" s="20">
        <v>-1621175</v>
      </c>
      <c r="Z8" s="21">
        <v>-47.620831056827463</v>
      </c>
      <c r="AA8" s="22">
        <v>6808681</v>
      </c>
    </row>
    <row r="9" spans="1:27" ht="13.5" x14ac:dyDescent="0.25">
      <c r="A9" s="23" t="s">
        <v>37</v>
      </c>
      <c r="B9" s="17" t="s">
        <v>6</v>
      </c>
      <c r="C9" s="18">
        <v>7924234</v>
      </c>
      <c r="D9" s="18"/>
      <c r="E9" s="19">
        <v>190502</v>
      </c>
      <c r="F9" s="20">
        <v>190502</v>
      </c>
      <c r="G9" s="20">
        <v>1030516</v>
      </c>
      <c r="H9" s="20">
        <v>1185672</v>
      </c>
      <c r="I9" s="20">
        <v>850334</v>
      </c>
      <c r="J9" s="20">
        <v>3066522</v>
      </c>
      <c r="K9" s="20">
        <v>1116606</v>
      </c>
      <c r="L9" s="20">
        <v>975758</v>
      </c>
      <c r="M9" s="20">
        <v>968591</v>
      </c>
      <c r="N9" s="20">
        <v>3060955</v>
      </c>
      <c r="O9" s="20"/>
      <c r="P9" s="20"/>
      <c r="Q9" s="20"/>
      <c r="R9" s="20"/>
      <c r="S9" s="20"/>
      <c r="T9" s="20"/>
      <c r="U9" s="20"/>
      <c r="V9" s="20"/>
      <c r="W9" s="20">
        <v>6127477</v>
      </c>
      <c r="X9" s="20">
        <v>95250</v>
      </c>
      <c r="Y9" s="20">
        <v>6032227</v>
      </c>
      <c r="Z9" s="21">
        <v>6333.0467191601056</v>
      </c>
      <c r="AA9" s="22">
        <v>190502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12573000</v>
      </c>
      <c r="F10" s="20">
        <v>12573000</v>
      </c>
      <c r="G10" s="20">
        <v>6000000</v>
      </c>
      <c r="H10" s="20"/>
      <c r="I10" s="20"/>
      <c r="J10" s="20">
        <v>6000000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6000000</v>
      </c>
      <c r="X10" s="20">
        <v>6286500</v>
      </c>
      <c r="Y10" s="20">
        <v>-286500</v>
      </c>
      <c r="Z10" s="21">
        <v>-4.5573848723455024</v>
      </c>
      <c r="AA10" s="22">
        <v>12573000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41045806</v>
      </c>
      <c r="F11" s="20">
        <v>41045806</v>
      </c>
      <c r="G11" s="20"/>
      <c r="H11" s="20"/>
      <c r="I11" s="20"/>
      <c r="J11" s="20"/>
      <c r="K11" s="20">
        <v>76658</v>
      </c>
      <c r="L11" s="20">
        <v>333748</v>
      </c>
      <c r="M11" s="20">
        <v>175219</v>
      </c>
      <c r="N11" s="20">
        <v>585625</v>
      </c>
      <c r="O11" s="20"/>
      <c r="P11" s="20"/>
      <c r="Q11" s="20"/>
      <c r="R11" s="20"/>
      <c r="S11" s="20"/>
      <c r="T11" s="20"/>
      <c r="U11" s="20"/>
      <c r="V11" s="20"/>
      <c r="W11" s="20">
        <v>585625</v>
      </c>
      <c r="X11" s="20">
        <v>20522904</v>
      </c>
      <c r="Y11" s="20">
        <v>-19937279</v>
      </c>
      <c r="Z11" s="21">
        <v>-97.146480829418678</v>
      </c>
      <c r="AA11" s="22">
        <v>41045806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-1236307762</v>
      </c>
      <c r="D14" s="18"/>
      <c r="E14" s="19">
        <v>-1449602681</v>
      </c>
      <c r="F14" s="20">
        <v>-1449602681</v>
      </c>
      <c r="G14" s="20">
        <v>-137546431</v>
      </c>
      <c r="H14" s="20">
        <v>-166074630</v>
      </c>
      <c r="I14" s="20">
        <v>-165290430</v>
      </c>
      <c r="J14" s="20">
        <v>-468911491</v>
      </c>
      <c r="K14" s="20">
        <v>-123260208</v>
      </c>
      <c r="L14" s="20">
        <v>-104867121</v>
      </c>
      <c r="M14" s="20">
        <v>-103469928</v>
      </c>
      <c r="N14" s="20">
        <v>-331597257</v>
      </c>
      <c r="O14" s="20"/>
      <c r="P14" s="20"/>
      <c r="Q14" s="20"/>
      <c r="R14" s="20"/>
      <c r="S14" s="20"/>
      <c r="T14" s="20"/>
      <c r="U14" s="20"/>
      <c r="V14" s="20"/>
      <c r="W14" s="20">
        <v>-800508748</v>
      </c>
      <c r="X14" s="20">
        <v>-724801350</v>
      </c>
      <c r="Y14" s="20">
        <v>-75707398</v>
      </c>
      <c r="Z14" s="21">
        <v>10.445261725850814</v>
      </c>
      <c r="AA14" s="22">
        <v>-1449602681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291451173</v>
      </c>
      <c r="D17" s="26">
        <f>SUM(D6:D16)</f>
        <v>0</v>
      </c>
      <c r="E17" s="27">
        <f t="shared" si="0"/>
        <v>337490886</v>
      </c>
      <c r="F17" s="28">
        <f t="shared" si="0"/>
        <v>337490886</v>
      </c>
      <c r="G17" s="28">
        <f t="shared" si="0"/>
        <v>18390215</v>
      </c>
      <c r="H17" s="28">
        <f t="shared" si="0"/>
        <v>-14113919</v>
      </c>
      <c r="I17" s="28">
        <f t="shared" si="0"/>
        <v>-36149713</v>
      </c>
      <c r="J17" s="28">
        <f t="shared" si="0"/>
        <v>-31873417</v>
      </c>
      <c r="K17" s="28">
        <f t="shared" si="0"/>
        <v>37118667</v>
      </c>
      <c r="L17" s="28">
        <f t="shared" si="0"/>
        <v>47243317</v>
      </c>
      <c r="M17" s="28">
        <f t="shared" si="0"/>
        <v>39286781</v>
      </c>
      <c r="N17" s="28">
        <f t="shared" si="0"/>
        <v>123648765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91775348</v>
      </c>
      <c r="X17" s="28">
        <f t="shared" si="0"/>
        <v>168745440</v>
      </c>
      <c r="Y17" s="28">
        <f t="shared" si="0"/>
        <v>-76970092</v>
      </c>
      <c r="Z17" s="29">
        <f>+IF(X17&lt;&gt;0,+(Y17/X17)*100,0)</f>
        <v>-45.613138938747028</v>
      </c>
      <c r="AA17" s="30">
        <f>SUM(AA6:AA16)</f>
        <v>337490886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-42042366</v>
      </c>
      <c r="D26" s="18"/>
      <c r="E26" s="19">
        <v>-52397596</v>
      </c>
      <c r="F26" s="20">
        <v>-54097596</v>
      </c>
      <c r="G26" s="20">
        <v>-5234021</v>
      </c>
      <c r="H26" s="20">
        <v>-908267</v>
      </c>
      <c r="I26" s="20"/>
      <c r="J26" s="20">
        <v>-6142288</v>
      </c>
      <c r="K26" s="20"/>
      <c r="L26" s="20">
        <v>-4147130</v>
      </c>
      <c r="M26" s="20">
        <v>-403650</v>
      </c>
      <c r="N26" s="20">
        <v>-4550780</v>
      </c>
      <c r="O26" s="20"/>
      <c r="P26" s="20"/>
      <c r="Q26" s="20"/>
      <c r="R26" s="20"/>
      <c r="S26" s="20"/>
      <c r="T26" s="20"/>
      <c r="U26" s="20"/>
      <c r="V26" s="20"/>
      <c r="W26" s="20">
        <v>-10693068</v>
      </c>
      <c r="X26" s="20">
        <v>-26971527</v>
      </c>
      <c r="Y26" s="20">
        <v>16278459</v>
      </c>
      <c r="Z26" s="21">
        <v>-60.354235783535728</v>
      </c>
      <c r="AA26" s="22">
        <v>-54097596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-42042366</v>
      </c>
      <c r="D27" s="26">
        <f>SUM(D21:D26)</f>
        <v>0</v>
      </c>
      <c r="E27" s="27">
        <f t="shared" si="1"/>
        <v>-52397596</v>
      </c>
      <c r="F27" s="28">
        <f t="shared" si="1"/>
        <v>-54097596</v>
      </c>
      <c r="G27" s="28">
        <f t="shared" si="1"/>
        <v>-5234021</v>
      </c>
      <c r="H27" s="28">
        <f t="shared" si="1"/>
        <v>-908267</v>
      </c>
      <c r="I27" s="28">
        <f t="shared" si="1"/>
        <v>0</v>
      </c>
      <c r="J27" s="28">
        <f t="shared" si="1"/>
        <v>-6142288</v>
      </c>
      <c r="K27" s="28">
        <f t="shared" si="1"/>
        <v>0</v>
      </c>
      <c r="L27" s="28">
        <f t="shared" si="1"/>
        <v>-4147130</v>
      </c>
      <c r="M27" s="28">
        <f t="shared" si="1"/>
        <v>-403650</v>
      </c>
      <c r="N27" s="28">
        <f t="shared" si="1"/>
        <v>-4550780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-10693068</v>
      </c>
      <c r="X27" s="28">
        <f t="shared" si="1"/>
        <v>-26971527</v>
      </c>
      <c r="Y27" s="28">
        <f t="shared" si="1"/>
        <v>16278459</v>
      </c>
      <c r="Z27" s="29">
        <f>+IF(X27&lt;&gt;0,+(Y27/X27)*100,0)</f>
        <v>-60.354235783535728</v>
      </c>
      <c r="AA27" s="30">
        <f>SUM(AA21:AA26)</f>
        <v>-54097596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249408807</v>
      </c>
      <c r="D38" s="32">
        <f>+D17+D27+D36</f>
        <v>0</v>
      </c>
      <c r="E38" s="33">
        <f t="shared" si="3"/>
        <v>285093290</v>
      </c>
      <c r="F38" s="2">
        <f t="shared" si="3"/>
        <v>283393290</v>
      </c>
      <c r="G38" s="2">
        <f t="shared" si="3"/>
        <v>13156194</v>
      </c>
      <c r="H38" s="2">
        <f t="shared" si="3"/>
        <v>-15022186</v>
      </c>
      <c r="I38" s="2">
        <f t="shared" si="3"/>
        <v>-36149713</v>
      </c>
      <c r="J38" s="2">
        <f t="shared" si="3"/>
        <v>-38015705</v>
      </c>
      <c r="K38" s="2">
        <f t="shared" si="3"/>
        <v>37118667</v>
      </c>
      <c r="L38" s="2">
        <f t="shared" si="3"/>
        <v>43096187</v>
      </c>
      <c r="M38" s="2">
        <f t="shared" si="3"/>
        <v>38883131</v>
      </c>
      <c r="N38" s="2">
        <f t="shared" si="3"/>
        <v>119097985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81082280</v>
      </c>
      <c r="X38" s="2">
        <f t="shared" si="3"/>
        <v>141773913</v>
      </c>
      <c r="Y38" s="2">
        <f t="shared" si="3"/>
        <v>-60691633</v>
      </c>
      <c r="Z38" s="34">
        <f>+IF(X38&lt;&gt;0,+(Y38/X38)*100,0)</f>
        <v>-42.808745075689629</v>
      </c>
      <c r="AA38" s="35">
        <f>+AA17+AA27+AA36</f>
        <v>283393290</v>
      </c>
    </row>
    <row r="39" spans="1:27" ht="13.5" x14ac:dyDescent="0.25">
      <c r="A39" s="23" t="s">
        <v>60</v>
      </c>
      <c r="B39" s="17"/>
      <c r="C39" s="32">
        <v>934401872</v>
      </c>
      <c r="D39" s="32"/>
      <c r="E39" s="33">
        <v>934401874</v>
      </c>
      <c r="F39" s="2">
        <v>934401874</v>
      </c>
      <c r="G39" s="2">
        <v>1178573829</v>
      </c>
      <c r="H39" s="2">
        <f>+G40+H60</f>
        <v>1191730023</v>
      </c>
      <c r="I39" s="2">
        <f>+H40+I60</f>
        <v>1176707837</v>
      </c>
      <c r="J39" s="2">
        <f>+G39</f>
        <v>1178573829</v>
      </c>
      <c r="K39" s="2">
        <f>+I40+K60</f>
        <v>1140558124</v>
      </c>
      <c r="L39" s="2">
        <f>+K40+L60</f>
        <v>1177676791</v>
      </c>
      <c r="M39" s="2">
        <f>+L40+M60</f>
        <v>1220772978</v>
      </c>
      <c r="N39" s="2">
        <f>+K39</f>
        <v>1140558124</v>
      </c>
      <c r="O39" s="2">
        <f>+M40+O60</f>
        <v>1259656109</v>
      </c>
      <c r="P39" s="2">
        <f>+O40+P60</f>
        <v>1259656109</v>
      </c>
      <c r="Q39" s="2">
        <f>+P40+Q60</f>
        <v>1259656109</v>
      </c>
      <c r="R39" s="2">
        <f>+O39</f>
        <v>1259656109</v>
      </c>
      <c r="S39" s="2">
        <f>+Q40+S60</f>
        <v>1259656109</v>
      </c>
      <c r="T39" s="2">
        <f>+S40+T60</f>
        <v>1259656109</v>
      </c>
      <c r="U39" s="2">
        <f>+T40+U60</f>
        <v>1259656109</v>
      </c>
      <c r="V39" s="2">
        <f>+S39</f>
        <v>1259656109</v>
      </c>
      <c r="W39" s="2">
        <f>+G39</f>
        <v>1178573829</v>
      </c>
      <c r="X39" s="2">
        <v>934401874</v>
      </c>
      <c r="Y39" s="2">
        <f>+W39-X39</f>
        <v>244171955</v>
      </c>
      <c r="Z39" s="34">
        <f>+IF(X39&lt;&gt;0,+(Y39/X39)*100,0)</f>
        <v>26.131364008801206</v>
      </c>
      <c r="AA39" s="35">
        <v>934401874</v>
      </c>
    </row>
    <row r="40" spans="1:27" ht="13.5" x14ac:dyDescent="0.25">
      <c r="A40" s="41" t="s">
        <v>62</v>
      </c>
      <c r="B40" s="42" t="s">
        <v>61</v>
      </c>
      <c r="C40" s="43">
        <f>+C38+C39</f>
        <v>1183810679</v>
      </c>
      <c r="D40" s="43">
        <f t="shared" ref="D40:AA40" si="4">+D38+D39</f>
        <v>0</v>
      </c>
      <c r="E40" s="44">
        <f t="shared" si="4"/>
        <v>1219495164</v>
      </c>
      <c r="F40" s="45">
        <f t="shared" si="4"/>
        <v>1217795164</v>
      </c>
      <c r="G40" s="45">
        <f t="shared" si="4"/>
        <v>1191730023</v>
      </c>
      <c r="H40" s="45">
        <f t="shared" si="4"/>
        <v>1176707837</v>
      </c>
      <c r="I40" s="45">
        <f t="shared" si="4"/>
        <v>1140558124</v>
      </c>
      <c r="J40" s="45">
        <f>+I40</f>
        <v>1140558124</v>
      </c>
      <c r="K40" s="45">
        <f t="shared" si="4"/>
        <v>1177676791</v>
      </c>
      <c r="L40" s="45">
        <f t="shared" si="4"/>
        <v>1220772978</v>
      </c>
      <c r="M40" s="45">
        <f t="shared" si="4"/>
        <v>1259656109</v>
      </c>
      <c r="N40" s="45">
        <f>+M40</f>
        <v>1259656109</v>
      </c>
      <c r="O40" s="45">
        <f t="shared" si="4"/>
        <v>1259656109</v>
      </c>
      <c r="P40" s="45">
        <f t="shared" si="4"/>
        <v>1259656109</v>
      </c>
      <c r="Q40" s="45">
        <f t="shared" si="4"/>
        <v>1259656109</v>
      </c>
      <c r="R40" s="45">
        <f>+Q40</f>
        <v>1259656109</v>
      </c>
      <c r="S40" s="45">
        <f t="shared" si="4"/>
        <v>1259656109</v>
      </c>
      <c r="T40" s="45">
        <f t="shared" si="4"/>
        <v>1259656109</v>
      </c>
      <c r="U40" s="45">
        <f t="shared" si="4"/>
        <v>1259656109</v>
      </c>
      <c r="V40" s="45">
        <f>+U40</f>
        <v>1259656109</v>
      </c>
      <c r="W40" s="45">
        <f>+V40</f>
        <v>1259656109</v>
      </c>
      <c r="X40" s="45">
        <f t="shared" si="4"/>
        <v>1076175787</v>
      </c>
      <c r="Y40" s="45">
        <f t="shared" si="4"/>
        <v>183480322</v>
      </c>
      <c r="Z40" s="46">
        <f>+IF(X40&lt;&gt;0,+(Y40/X40)*100,0)</f>
        <v>17.049289178999157</v>
      </c>
      <c r="AA40" s="47">
        <f t="shared" si="4"/>
        <v>1217795164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1178573829</v>
      </c>
      <c r="J60">
        <v>1178573829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86930103</v>
      </c>
      <c r="D7" s="18"/>
      <c r="E7" s="19">
        <v>95623999</v>
      </c>
      <c r="F7" s="20">
        <v>95623999</v>
      </c>
      <c r="G7" s="20">
        <v>5812834</v>
      </c>
      <c r="H7" s="20">
        <v>9585745</v>
      </c>
      <c r="I7" s="20">
        <v>3385836</v>
      </c>
      <c r="J7" s="20">
        <v>18784415</v>
      </c>
      <c r="K7" s="20">
        <v>11883342</v>
      </c>
      <c r="L7" s="20">
        <v>7543080</v>
      </c>
      <c r="M7" s="20">
        <v>1953526</v>
      </c>
      <c r="N7" s="20">
        <v>21379948</v>
      </c>
      <c r="O7" s="20"/>
      <c r="P7" s="20"/>
      <c r="Q7" s="20"/>
      <c r="R7" s="20"/>
      <c r="S7" s="20"/>
      <c r="T7" s="20"/>
      <c r="U7" s="20"/>
      <c r="V7" s="20"/>
      <c r="W7" s="20">
        <v>40164363</v>
      </c>
      <c r="X7" s="20">
        <v>47812002</v>
      </c>
      <c r="Y7" s="20">
        <v>-7647639</v>
      </c>
      <c r="Z7" s="21">
        <v>-15.995228562066904</v>
      </c>
      <c r="AA7" s="22">
        <v>95623999</v>
      </c>
    </row>
    <row r="8" spans="1:27" ht="13.5" x14ac:dyDescent="0.25">
      <c r="A8" s="23" t="s">
        <v>36</v>
      </c>
      <c r="B8" s="17" t="s">
        <v>32</v>
      </c>
      <c r="C8" s="18">
        <v>1596052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-72663859</v>
      </c>
      <c r="D14" s="18"/>
      <c r="E14" s="19">
        <v>-143048384</v>
      </c>
      <c r="F14" s="20">
        <v>-143048384</v>
      </c>
      <c r="G14" s="20">
        <v>-16280669</v>
      </c>
      <c r="H14" s="20">
        <v>-7449088</v>
      </c>
      <c r="I14" s="20">
        <v>-84132</v>
      </c>
      <c r="J14" s="20">
        <v>-23813889</v>
      </c>
      <c r="K14" s="20">
        <v>-15227</v>
      </c>
      <c r="L14" s="20"/>
      <c r="M14" s="20">
        <v>-6090485</v>
      </c>
      <c r="N14" s="20">
        <v>-6105712</v>
      </c>
      <c r="O14" s="20"/>
      <c r="P14" s="20"/>
      <c r="Q14" s="20"/>
      <c r="R14" s="20"/>
      <c r="S14" s="20"/>
      <c r="T14" s="20"/>
      <c r="U14" s="20"/>
      <c r="V14" s="20"/>
      <c r="W14" s="20">
        <v>-29919601</v>
      </c>
      <c r="X14" s="20">
        <v>-71524194</v>
      </c>
      <c r="Y14" s="20">
        <v>41604593</v>
      </c>
      <c r="Z14" s="21">
        <v>-58.16855901934386</v>
      </c>
      <c r="AA14" s="22">
        <v>-143048384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15862296</v>
      </c>
      <c r="D17" s="26">
        <f>SUM(D6:D16)</f>
        <v>0</v>
      </c>
      <c r="E17" s="27">
        <f t="shared" si="0"/>
        <v>-47424385</v>
      </c>
      <c r="F17" s="28">
        <f t="shared" si="0"/>
        <v>-47424385</v>
      </c>
      <c r="G17" s="28">
        <f t="shared" si="0"/>
        <v>-10467835</v>
      </c>
      <c r="H17" s="28">
        <f t="shared" si="0"/>
        <v>2136657</v>
      </c>
      <c r="I17" s="28">
        <f t="shared" si="0"/>
        <v>3301704</v>
      </c>
      <c r="J17" s="28">
        <f t="shared" si="0"/>
        <v>-5029474</v>
      </c>
      <c r="K17" s="28">
        <f t="shared" si="0"/>
        <v>11868115</v>
      </c>
      <c r="L17" s="28">
        <f t="shared" si="0"/>
        <v>7543080</v>
      </c>
      <c r="M17" s="28">
        <f t="shared" si="0"/>
        <v>-4136959</v>
      </c>
      <c r="N17" s="28">
        <f t="shared" si="0"/>
        <v>15274236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10244762</v>
      </c>
      <c r="X17" s="28">
        <f t="shared" si="0"/>
        <v>-23712192</v>
      </c>
      <c r="Y17" s="28">
        <f t="shared" si="0"/>
        <v>33956954</v>
      </c>
      <c r="Z17" s="29">
        <f>+IF(X17&lt;&gt;0,+(Y17/X17)*100,0)</f>
        <v>-143.20461811375347</v>
      </c>
      <c r="AA17" s="30">
        <f>SUM(AA6:AA16)</f>
        <v>-47424385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-30460203</v>
      </c>
      <c r="D26" s="18"/>
      <c r="E26" s="19">
        <v>-1500000</v>
      </c>
      <c r="F26" s="20">
        <v>-1500000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-750006</v>
      </c>
      <c r="Y26" s="20">
        <v>750006</v>
      </c>
      <c r="Z26" s="21">
        <v>-100</v>
      </c>
      <c r="AA26" s="22">
        <v>-1500000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-30460203</v>
      </c>
      <c r="D27" s="26">
        <f>SUM(D21:D26)</f>
        <v>0</v>
      </c>
      <c r="E27" s="27">
        <f t="shared" si="1"/>
        <v>-1500000</v>
      </c>
      <c r="F27" s="28">
        <f t="shared" si="1"/>
        <v>-1500000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-750006</v>
      </c>
      <c r="Y27" s="28">
        <f t="shared" si="1"/>
        <v>750006</v>
      </c>
      <c r="Z27" s="29">
        <f>+IF(X27&lt;&gt;0,+(Y27/X27)*100,0)</f>
        <v>-100</v>
      </c>
      <c r="AA27" s="30">
        <f>SUM(AA21:AA26)</f>
        <v>-1500000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-14597907</v>
      </c>
      <c r="D38" s="32">
        <f>+D17+D27+D36</f>
        <v>0</v>
      </c>
      <c r="E38" s="33">
        <f t="shared" si="3"/>
        <v>-48924385</v>
      </c>
      <c r="F38" s="2">
        <f t="shared" si="3"/>
        <v>-48924385</v>
      </c>
      <c r="G38" s="2">
        <f t="shared" si="3"/>
        <v>-10467835</v>
      </c>
      <c r="H38" s="2">
        <f t="shared" si="3"/>
        <v>2136657</v>
      </c>
      <c r="I38" s="2">
        <f t="shared" si="3"/>
        <v>3301704</v>
      </c>
      <c r="J38" s="2">
        <f t="shared" si="3"/>
        <v>-5029474</v>
      </c>
      <c r="K38" s="2">
        <f t="shared" si="3"/>
        <v>11868115</v>
      </c>
      <c r="L38" s="2">
        <f t="shared" si="3"/>
        <v>7543080</v>
      </c>
      <c r="M38" s="2">
        <f t="shared" si="3"/>
        <v>-4136959</v>
      </c>
      <c r="N38" s="2">
        <f t="shared" si="3"/>
        <v>15274236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10244762</v>
      </c>
      <c r="X38" s="2">
        <f t="shared" si="3"/>
        <v>-24462198</v>
      </c>
      <c r="Y38" s="2">
        <f t="shared" si="3"/>
        <v>34706960</v>
      </c>
      <c r="Z38" s="34">
        <f>+IF(X38&lt;&gt;0,+(Y38/X38)*100,0)</f>
        <v>-141.87997333681952</v>
      </c>
      <c r="AA38" s="35">
        <f>+AA17+AA27+AA36</f>
        <v>-48924385</v>
      </c>
    </row>
    <row r="39" spans="1:27" ht="13.5" x14ac:dyDescent="0.25">
      <c r="A39" s="23" t="s">
        <v>60</v>
      </c>
      <c r="B39" s="17"/>
      <c r="C39" s="32">
        <v>-47552629</v>
      </c>
      <c r="D39" s="32"/>
      <c r="E39" s="33"/>
      <c r="F39" s="2"/>
      <c r="G39" s="2">
        <v>-62192727</v>
      </c>
      <c r="H39" s="2">
        <f>+G40+H60</f>
        <v>-72660562</v>
      </c>
      <c r="I39" s="2">
        <f>+H40+I60</f>
        <v>-70523905</v>
      </c>
      <c r="J39" s="2">
        <f>+G39</f>
        <v>-62192727</v>
      </c>
      <c r="K39" s="2">
        <f>+I40+K60</f>
        <v>-67222201</v>
      </c>
      <c r="L39" s="2">
        <f>+K40+L60</f>
        <v>-55354086</v>
      </c>
      <c r="M39" s="2">
        <f>+L40+M60</f>
        <v>-47811006</v>
      </c>
      <c r="N39" s="2">
        <f>+K39</f>
        <v>-67222201</v>
      </c>
      <c r="O39" s="2">
        <f>+M40+O60</f>
        <v>-51947965</v>
      </c>
      <c r="P39" s="2">
        <f>+O40+P60</f>
        <v>-51947965</v>
      </c>
      <c r="Q39" s="2">
        <f>+P40+Q60</f>
        <v>-51947965</v>
      </c>
      <c r="R39" s="2">
        <f>+O39</f>
        <v>-51947965</v>
      </c>
      <c r="S39" s="2">
        <f>+Q40+S60</f>
        <v>-51947965</v>
      </c>
      <c r="T39" s="2">
        <f>+S40+T60</f>
        <v>-51947965</v>
      </c>
      <c r="U39" s="2">
        <f>+T40+U60</f>
        <v>-51947965</v>
      </c>
      <c r="V39" s="2">
        <f>+S39</f>
        <v>-51947965</v>
      </c>
      <c r="W39" s="2">
        <f>+G39</f>
        <v>-62192727</v>
      </c>
      <c r="X39" s="2"/>
      <c r="Y39" s="2">
        <f>+W39-X39</f>
        <v>-62192727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-62150536</v>
      </c>
      <c r="D40" s="43">
        <f t="shared" ref="D40:AA40" si="4">+D38+D39</f>
        <v>0</v>
      </c>
      <c r="E40" s="44">
        <f t="shared" si="4"/>
        <v>-48924385</v>
      </c>
      <c r="F40" s="45">
        <f t="shared" si="4"/>
        <v>-48924385</v>
      </c>
      <c r="G40" s="45">
        <f t="shared" si="4"/>
        <v>-72660562</v>
      </c>
      <c r="H40" s="45">
        <f t="shared" si="4"/>
        <v>-70523905</v>
      </c>
      <c r="I40" s="45">
        <f t="shared" si="4"/>
        <v>-67222201</v>
      </c>
      <c r="J40" s="45">
        <f>+I40</f>
        <v>-67222201</v>
      </c>
      <c r="K40" s="45">
        <f t="shared" si="4"/>
        <v>-55354086</v>
      </c>
      <c r="L40" s="45">
        <f t="shared" si="4"/>
        <v>-47811006</v>
      </c>
      <c r="M40" s="45">
        <f t="shared" si="4"/>
        <v>-51947965</v>
      </c>
      <c r="N40" s="45">
        <f>+M40</f>
        <v>-51947965</v>
      </c>
      <c r="O40" s="45">
        <f t="shared" si="4"/>
        <v>-51947965</v>
      </c>
      <c r="P40" s="45">
        <f t="shared" si="4"/>
        <v>-51947965</v>
      </c>
      <c r="Q40" s="45">
        <f t="shared" si="4"/>
        <v>-51947965</v>
      </c>
      <c r="R40" s="45">
        <f>+Q40</f>
        <v>-51947965</v>
      </c>
      <c r="S40" s="45">
        <f t="shared" si="4"/>
        <v>-51947965</v>
      </c>
      <c r="T40" s="45">
        <f t="shared" si="4"/>
        <v>-51947965</v>
      </c>
      <c r="U40" s="45">
        <f t="shared" si="4"/>
        <v>-51947965</v>
      </c>
      <c r="V40" s="45">
        <f>+U40</f>
        <v>-51947965</v>
      </c>
      <c r="W40" s="45">
        <f>+V40</f>
        <v>-51947965</v>
      </c>
      <c r="X40" s="45">
        <f t="shared" si="4"/>
        <v>-24462198</v>
      </c>
      <c r="Y40" s="45">
        <f t="shared" si="4"/>
        <v>-27485767</v>
      </c>
      <c r="Z40" s="46">
        <f>+IF(X40&lt;&gt;0,+(Y40/X40)*100,0)</f>
        <v>112.36016894311787</v>
      </c>
      <c r="AA40" s="47">
        <f t="shared" si="4"/>
        <v>-48924385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-62192727</v>
      </c>
      <c r="J60">
        <v>-62192727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253815423</v>
      </c>
      <c r="F7" s="20">
        <v>253815423</v>
      </c>
      <c r="G7" s="20">
        <v>7623000</v>
      </c>
      <c r="H7" s="20"/>
      <c r="I7" s="20">
        <v>7643000</v>
      </c>
      <c r="J7" s="20">
        <v>15266000</v>
      </c>
      <c r="K7" s="20">
        <v>-348260702</v>
      </c>
      <c r="L7" s="20">
        <v>10708000</v>
      </c>
      <c r="M7" s="20">
        <v>6050000</v>
      </c>
      <c r="N7" s="20">
        <v>-331502702</v>
      </c>
      <c r="O7" s="20"/>
      <c r="P7" s="20"/>
      <c r="Q7" s="20"/>
      <c r="R7" s="20"/>
      <c r="S7" s="20"/>
      <c r="T7" s="20"/>
      <c r="U7" s="20"/>
      <c r="V7" s="20"/>
      <c r="W7" s="20">
        <v>-316236702</v>
      </c>
      <c r="X7" s="20">
        <v>126907713</v>
      </c>
      <c r="Y7" s="20">
        <v>-443144415</v>
      </c>
      <c r="Z7" s="21">
        <v>-349.18635323607162</v>
      </c>
      <c r="AA7" s="22">
        <v>253815423</v>
      </c>
    </row>
    <row r="8" spans="1:27" ht="13.5" x14ac:dyDescent="0.25">
      <c r="A8" s="23" t="s">
        <v>36</v>
      </c>
      <c r="B8" s="17" t="s">
        <v>32</v>
      </c>
      <c r="C8" s="18">
        <v>212000000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2521250</v>
      </c>
      <c r="F9" s="20">
        <v>2521250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1260624</v>
      </c>
      <c r="Y9" s="20">
        <v>-1260624</v>
      </c>
      <c r="Z9" s="21">
        <v>-100</v>
      </c>
      <c r="AA9" s="22">
        <v>2521250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47903750</v>
      </c>
      <c r="F10" s="20">
        <v>47903750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23951876</v>
      </c>
      <c r="Y10" s="20">
        <v>-23951876</v>
      </c>
      <c r="Z10" s="21">
        <v>-100</v>
      </c>
      <c r="AA10" s="22">
        <v>47903750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-77968004</v>
      </c>
      <c r="D14" s="18"/>
      <c r="E14" s="19">
        <v>-49343605</v>
      </c>
      <c r="F14" s="20">
        <v>-49343605</v>
      </c>
      <c r="G14" s="20">
        <v>2182386</v>
      </c>
      <c r="H14" s="20">
        <v>-10036197</v>
      </c>
      <c r="I14" s="20">
        <v>-8443459</v>
      </c>
      <c r="J14" s="20">
        <v>-16297270</v>
      </c>
      <c r="K14" s="20">
        <v>-23152924</v>
      </c>
      <c r="L14" s="20">
        <v>-22259308</v>
      </c>
      <c r="M14" s="20">
        <v>-24116537</v>
      </c>
      <c r="N14" s="20">
        <v>-69528769</v>
      </c>
      <c r="O14" s="20"/>
      <c r="P14" s="20"/>
      <c r="Q14" s="20"/>
      <c r="R14" s="20"/>
      <c r="S14" s="20"/>
      <c r="T14" s="20"/>
      <c r="U14" s="20"/>
      <c r="V14" s="20"/>
      <c r="W14" s="20">
        <v>-85826039</v>
      </c>
      <c r="X14" s="20">
        <v>-24671802</v>
      </c>
      <c r="Y14" s="20">
        <v>-61154237</v>
      </c>
      <c r="Z14" s="21">
        <v>247.8709783744211</v>
      </c>
      <c r="AA14" s="22">
        <v>-49343605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134031996</v>
      </c>
      <c r="D17" s="26">
        <f>SUM(D6:D16)</f>
        <v>0</v>
      </c>
      <c r="E17" s="27">
        <f t="shared" si="0"/>
        <v>254896818</v>
      </c>
      <c r="F17" s="28">
        <f t="shared" si="0"/>
        <v>254896818</v>
      </c>
      <c r="G17" s="28">
        <f t="shared" si="0"/>
        <v>9805386</v>
      </c>
      <c r="H17" s="28">
        <f t="shared" si="0"/>
        <v>-10036197</v>
      </c>
      <c r="I17" s="28">
        <f t="shared" si="0"/>
        <v>-800459</v>
      </c>
      <c r="J17" s="28">
        <f t="shared" si="0"/>
        <v>-1031270</v>
      </c>
      <c r="K17" s="28">
        <f t="shared" si="0"/>
        <v>-371413626</v>
      </c>
      <c r="L17" s="28">
        <f t="shared" si="0"/>
        <v>-11551308</v>
      </c>
      <c r="M17" s="28">
        <f t="shared" si="0"/>
        <v>-18066537</v>
      </c>
      <c r="N17" s="28">
        <f t="shared" si="0"/>
        <v>-401031471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-402062741</v>
      </c>
      <c r="X17" s="28">
        <f t="shared" si="0"/>
        <v>127448411</v>
      </c>
      <c r="Y17" s="28">
        <f t="shared" si="0"/>
        <v>-529511152</v>
      </c>
      <c r="Z17" s="29">
        <f>+IF(X17&lt;&gt;0,+(Y17/X17)*100,0)</f>
        <v>-415.47097201549263</v>
      </c>
      <c r="AA17" s="30">
        <f>SUM(AA6:AA16)</f>
        <v>254896818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-224093950</v>
      </c>
      <c r="F26" s="20">
        <v>-224093950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-112046980</v>
      </c>
      <c r="Y26" s="20">
        <v>112046980</v>
      </c>
      <c r="Z26" s="21">
        <v>-100</v>
      </c>
      <c r="AA26" s="22">
        <v>-224093950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-224093950</v>
      </c>
      <c r="F27" s="28">
        <f t="shared" si="1"/>
        <v>-224093950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-112046980</v>
      </c>
      <c r="Y27" s="28">
        <f t="shared" si="1"/>
        <v>112046980</v>
      </c>
      <c r="Z27" s="29">
        <f>+IF(X27&lt;&gt;0,+(Y27/X27)*100,0)</f>
        <v>-100</v>
      </c>
      <c r="AA27" s="30">
        <f>SUM(AA21:AA26)</f>
        <v>-224093950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134031996</v>
      </c>
      <c r="D38" s="32">
        <f>+D17+D27+D36</f>
        <v>0</v>
      </c>
      <c r="E38" s="33">
        <f t="shared" si="3"/>
        <v>30802868</v>
      </c>
      <c r="F38" s="2">
        <f t="shared" si="3"/>
        <v>30802868</v>
      </c>
      <c r="G38" s="2">
        <f t="shared" si="3"/>
        <v>9805386</v>
      </c>
      <c r="H38" s="2">
        <f t="shared" si="3"/>
        <v>-10036197</v>
      </c>
      <c r="I38" s="2">
        <f t="shared" si="3"/>
        <v>-800459</v>
      </c>
      <c r="J38" s="2">
        <f t="shared" si="3"/>
        <v>-1031270</v>
      </c>
      <c r="K38" s="2">
        <f t="shared" si="3"/>
        <v>-371413626</v>
      </c>
      <c r="L38" s="2">
        <f t="shared" si="3"/>
        <v>-11551308</v>
      </c>
      <c r="M38" s="2">
        <f t="shared" si="3"/>
        <v>-18066537</v>
      </c>
      <c r="N38" s="2">
        <f t="shared" si="3"/>
        <v>-401031471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-402062741</v>
      </c>
      <c r="X38" s="2">
        <f t="shared" si="3"/>
        <v>15401431</v>
      </c>
      <c r="Y38" s="2">
        <f t="shared" si="3"/>
        <v>-417464172</v>
      </c>
      <c r="Z38" s="34">
        <f>+IF(X38&lt;&gt;0,+(Y38/X38)*100,0)</f>
        <v>-2710.5544413373018</v>
      </c>
      <c r="AA38" s="35">
        <f>+AA17+AA27+AA36</f>
        <v>30802868</v>
      </c>
    </row>
    <row r="39" spans="1:27" ht="13.5" x14ac:dyDescent="0.25">
      <c r="A39" s="23" t="s">
        <v>60</v>
      </c>
      <c r="B39" s="17"/>
      <c r="C39" s="32">
        <v>18425758</v>
      </c>
      <c r="D39" s="32"/>
      <c r="E39" s="33">
        <v>18425758</v>
      </c>
      <c r="F39" s="2">
        <v>18425758</v>
      </c>
      <c r="G39" s="2"/>
      <c r="H39" s="2">
        <f>+G40+H60</f>
        <v>9805386</v>
      </c>
      <c r="I39" s="2">
        <f>+H40+I60</f>
        <v>-230811</v>
      </c>
      <c r="J39" s="2">
        <f>+G39</f>
        <v>0</v>
      </c>
      <c r="K39" s="2">
        <f>+I40+K60</f>
        <v>-1031270</v>
      </c>
      <c r="L39" s="2">
        <f>+K40+L60</f>
        <v>-372444896</v>
      </c>
      <c r="M39" s="2">
        <f>+L40+M60</f>
        <v>-383996204</v>
      </c>
      <c r="N39" s="2">
        <f>+K39</f>
        <v>-1031270</v>
      </c>
      <c r="O39" s="2">
        <f>+M40+O60</f>
        <v>-402062741</v>
      </c>
      <c r="P39" s="2">
        <f>+O40+P60</f>
        <v>-402062741</v>
      </c>
      <c r="Q39" s="2">
        <f>+P40+Q60</f>
        <v>-402062741</v>
      </c>
      <c r="R39" s="2">
        <f>+O39</f>
        <v>-402062741</v>
      </c>
      <c r="S39" s="2">
        <f>+Q40+S60</f>
        <v>-402062741</v>
      </c>
      <c r="T39" s="2">
        <f>+S40+T60</f>
        <v>-402062741</v>
      </c>
      <c r="U39" s="2">
        <f>+T40+U60</f>
        <v>-402062741</v>
      </c>
      <c r="V39" s="2">
        <f>+S39</f>
        <v>-402062741</v>
      </c>
      <c r="W39" s="2">
        <f>+G39</f>
        <v>0</v>
      </c>
      <c r="X39" s="2">
        <v>1535480</v>
      </c>
      <c r="Y39" s="2">
        <f>+W39-X39</f>
        <v>-1535480</v>
      </c>
      <c r="Z39" s="34">
        <f>+IF(X39&lt;&gt;0,+(Y39/X39)*100,0)</f>
        <v>-100</v>
      </c>
      <c r="AA39" s="35">
        <v>18425758</v>
      </c>
    </row>
    <row r="40" spans="1:27" ht="13.5" x14ac:dyDescent="0.25">
      <c r="A40" s="41" t="s">
        <v>62</v>
      </c>
      <c r="B40" s="42" t="s">
        <v>61</v>
      </c>
      <c r="C40" s="43">
        <f>+C38+C39</f>
        <v>152457754</v>
      </c>
      <c r="D40" s="43">
        <f t="shared" ref="D40:AA40" si="4">+D38+D39</f>
        <v>0</v>
      </c>
      <c r="E40" s="44">
        <f t="shared" si="4"/>
        <v>49228626</v>
      </c>
      <c r="F40" s="45">
        <f t="shared" si="4"/>
        <v>49228626</v>
      </c>
      <c r="G40" s="45">
        <f t="shared" si="4"/>
        <v>9805386</v>
      </c>
      <c r="H40" s="45">
        <f t="shared" si="4"/>
        <v>-230811</v>
      </c>
      <c r="I40" s="45">
        <f t="shared" si="4"/>
        <v>-1031270</v>
      </c>
      <c r="J40" s="45">
        <f>+I40</f>
        <v>-1031270</v>
      </c>
      <c r="K40" s="45">
        <f t="shared" si="4"/>
        <v>-372444896</v>
      </c>
      <c r="L40" s="45">
        <f t="shared" si="4"/>
        <v>-383996204</v>
      </c>
      <c r="M40" s="45">
        <f t="shared" si="4"/>
        <v>-402062741</v>
      </c>
      <c r="N40" s="45">
        <f>+M40</f>
        <v>-402062741</v>
      </c>
      <c r="O40" s="45">
        <f t="shared" si="4"/>
        <v>-402062741</v>
      </c>
      <c r="P40" s="45">
        <f t="shared" si="4"/>
        <v>-402062741</v>
      </c>
      <c r="Q40" s="45">
        <f t="shared" si="4"/>
        <v>-402062741</v>
      </c>
      <c r="R40" s="45">
        <f>+Q40</f>
        <v>-402062741</v>
      </c>
      <c r="S40" s="45">
        <f t="shared" si="4"/>
        <v>-402062741</v>
      </c>
      <c r="T40" s="45">
        <f t="shared" si="4"/>
        <v>-402062741</v>
      </c>
      <c r="U40" s="45">
        <f t="shared" si="4"/>
        <v>-402062741</v>
      </c>
      <c r="V40" s="45">
        <f>+U40</f>
        <v>-402062741</v>
      </c>
      <c r="W40" s="45">
        <f>+V40</f>
        <v>-402062741</v>
      </c>
      <c r="X40" s="45">
        <f t="shared" si="4"/>
        <v>16936911</v>
      </c>
      <c r="Y40" s="45">
        <f t="shared" si="4"/>
        <v>-418999652</v>
      </c>
      <c r="Z40" s="46">
        <f>+IF(X40&lt;&gt;0,+(Y40/X40)*100,0)</f>
        <v>-2473.8847125074935</v>
      </c>
      <c r="AA40" s="47">
        <f t="shared" si="4"/>
        <v>49228626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160123941</v>
      </c>
      <c r="D7" s="18"/>
      <c r="E7" s="19">
        <v>129375536</v>
      </c>
      <c r="F7" s="20">
        <v>129375536</v>
      </c>
      <c r="G7" s="20">
        <v>16225058</v>
      </c>
      <c r="H7" s="20">
        <v>13828255</v>
      </c>
      <c r="I7" s="20">
        <v>13542441</v>
      </c>
      <c r="J7" s="20">
        <v>43595754</v>
      </c>
      <c r="K7" s="20">
        <v>19428730</v>
      </c>
      <c r="L7" s="20">
        <v>14945076</v>
      </c>
      <c r="M7" s="20">
        <v>17351970</v>
      </c>
      <c r="N7" s="20">
        <v>51725776</v>
      </c>
      <c r="O7" s="20"/>
      <c r="P7" s="20"/>
      <c r="Q7" s="20"/>
      <c r="R7" s="20"/>
      <c r="S7" s="20"/>
      <c r="T7" s="20"/>
      <c r="U7" s="20"/>
      <c r="V7" s="20"/>
      <c r="W7" s="20">
        <v>95321530</v>
      </c>
      <c r="X7" s="20">
        <v>64687770</v>
      </c>
      <c r="Y7" s="20">
        <v>30633760</v>
      </c>
      <c r="Z7" s="21">
        <v>47.35633953682435</v>
      </c>
      <c r="AA7" s="22">
        <v>129375536</v>
      </c>
    </row>
    <row r="8" spans="1:27" ht="13.5" x14ac:dyDescent="0.25">
      <c r="A8" s="23" t="s">
        <v>36</v>
      </c>
      <c r="B8" s="17" t="s">
        <v>32</v>
      </c>
      <c r="C8" s="18">
        <v>64929</v>
      </c>
      <c r="D8" s="18"/>
      <c r="E8" s="19">
        <v>136970</v>
      </c>
      <c r="F8" s="20">
        <v>136970</v>
      </c>
      <c r="G8" s="20">
        <v>3076</v>
      </c>
      <c r="H8" s="20">
        <v>25197</v>
      </c>
      <c r="I8" s="20">
        <v>4839</v>
      </c>
      <c r="J8" s="20">
        <v>33112</v>
      </c>
      <c r="K8" s="20">
        <v>2309</v>
      </c>
      <c r="L8" s="20">
        <v>5247</v>
      </c>
      <c r="M8" s="20">
        <v>4183</v>
      </c>
      <c r="N8" s="20">
        <v>11739</v>
      </c>
      <c r="O8" s="20"/>
      <c r="P8" s="20"/>
      <c r="Q8" s="20"/>
      <c r="R8" s="20"/>
      <c r="S8" s="20"/>
      <c r="T8" s="20"/>
      <c r="U8" s="20"/>
      <c r="V8" s="20"/>
      <c r="W8" s="20">
        <v>44851</v>
      </c>
      <c r="X8" s="20">
        <v>68478</v>
      </c>
      <c r="Y8" s="20">
        <v>-23627</v>
      </c>
      <c r="Z8" s="21">
        <v>-34.503052075119015</v>
      </c>
      <c r="AA8" s="22">
        <v>136970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20315000</v>
      </c>
      <c r="F10" s="20">
        <v>20315000</v>
      </c>
      <c r="G10" s="20">
        <v>7126000</v>
      </c>
      <c r="H10" s="20"/>
      <c r="I10" s="20"/>
      <c r="J10" s="20">
        <v>7126000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7126000</v>
      </c>
      <c r="X10" s="20">
        <v>10157502</v>
      </c>
      <c r="Y10" s="20">
        <v>-3031502</v>
      </c>
      <c r="Z10" s="21">
        <v>-29.844955974411818</v>
      </c>
      <c r="AA10" s="22">
        <v>20315000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351</v>
      </c>
      <c r="H11" s="20">
        <v>1</v>
      </c>
      <c r="I11" s="20">
        <v>169</v>
      </c>
      <c r="J11" s="20">
        <v>521</v>
      </c>
      <c r="K11" s="20">
        <v>203</v>
      </c>
      <c r="L11" s="20">
        <v>312</v>
      </c>
      <c r="M11" s="20">
        <v>10136</v>
      </c>
      <c r="N11" s="20">
        <v>10651</v>
      </c>
      <c r="O11" s="20"/>
      <c r="P11" s="20"/>
      <c r="Q11" s="20"/>
      <c r="R11" s="20"/>
      <c r="S11" s="20"/>
      <c r="T11" s="20"/>
      <c r="U11" s="20"/>
      <c r="V11" s="20"/>
      <c r="W11" s="20">
        <v>11172</v>
      </c>
      <c r="X11" s="20"/>
      <c r="Y11" s="20">
        <v>11172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-163706353</v>
      </c>
      <c r="D14" s="18"/>
      <c r="E14" s="19">
        <v>-194092177</v>
      </c>
      <c r="F14" s="20">
        <v>-194092177</v>
      </c>
      <c r="G14" s="20">
        <v>-31333084</v>
      </c>
      <c r="H14" s="20">
        <v>-22533440</v>
      </c>
      <c r="I14" s="20">
        <v>-21306517</v>
      </c>
      <c r="J14" s="20">
        <v>-75173041</v>
      </c>
      <c r="K14" s="20">
        <v>-13243085</v>
      </c>
      <c r="L14" s="20">
        <v>-13691056</v>
      </c>
      <c r="M14" s="20">
        <v>-14244704</v>
      </c>
      <c r="N14" s="20">
        <v>-41178845</v>
      </c>
      <c r="O14" s="20"/>
      <c r="P14" s="20"/>
      <c r="Q14" s="20"/>
      <c r="R14" s="20"/>
      <c r="S14" s="20"/>
      <c r="T14" s="20"/>
      <c r="U14" s="20"/>
      <c r="V14" s="20"/>
      <c r="W14" s="20">
        <v>-116351886</v>
      </c>
      <c r="X14" s="20">
        <v>-97046088</v>
      </c>
      <c r="Y14" s="20">
        <v>-19305798</v>
      </c>
      <c r="Z14" s="21">
        <v>19.893432489519824</v>
      </c>
      <c r="AA14" s="22">
        <v>-194092177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-3517483</v>
      </c>
      <c r="D17" s="26">
        <f>SUM(D6:D16)</f>
        <v>0</v>
      </c>
      <c r="E17" s="27">
        <f t="shared" si="0"/>
        <v>-44264671</v>
      </c>
      <c r="F17" s="28">
        <f t="shared" si="0"/>
        <v>-44264671</v>
      </c>
      <c r="G17" s="28">
        <f t="shared" si="0"/>
        <v>-7978599</v>
      </c>
      <c r="H17" s="28">
        <f t="shared" si="0"/>
        <v>-8679987</v>
      </c>
      <c r="I17" s="28">
        <f t="shared" si="0"/>
        <v>-7759068</v>
      </c>
      <c r="J17" s="28">
        <f t="shared" si="0"/>
        <v>-24417654</v>
      </c>
      <c r="K17" s="28">
        <f t="shared" si="0"/>
        <v>6188157</v>
      </c>
      <c r="L17" s="28">
        <f t="shared" si="0"/>
        <v>1259579</v>
      </c>
      <c r="M17" s="28">
        <f t="shared" si="0"/>
        <v>3121585</v>
      </c>
      <c r="N17" s="28">
        <f t="shared" si="0"/>
        <v>10569321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-13848333</v>
      </c>
      <c r="X17" s="28">
        <f t="shared" si="0"/>
        <v>-22132338</v>
      </c>
      <c r="Y17" s="28">
        <f t="shared" si="0"/>
        <v>8284005</v>
      </c>
      <c r="Z17" s="29">
        <f>+IF(X17&lt;&gt;0,+(Y17/X17)*100,0)</f>
        <v>-37.429416630091225</v>
      </c>
      <c r="AA17" s="30">
        <f>SUM(AA6:AA16)</f>
        <v>-44264671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-7377944</v>
      </c>
      <c r="D26" s="18"/>
      <c r="E26" s="19">
        <v>-25665216</v>
      </c>
      <c r="F26" s="20">
        <v>-25665216</v>
      </c>
      <c r="G26" s="20"/>
      <c r="H26" s="20">
        <v>-1659351</v>
      </c>
      <c r="I26" s="20"/>
      <c r="J26" s="20">
        <v>-1659351</v>
      </c>
      <c r="K26" s="20"/>
      <c r="L26" s="20"/>
      <c r="M26" s="20">
        <v>-1152060</v>
      </c>
      <c r="N26" s="20">
        <v>-1152060</v>
      </c>
      <c r="O26" s="20"/>
      <c r="P26" s="20"/>
      <c r="Q26" s="20"/>
      <c r="R26" s="20"/>
      <c r="S26" s="20"/>
      <c r="T26" s="20"/>
      <c r="U26" s="20"/>
      <c r="V26" s="20"/>
      <c r="W26" s="20">
        <v>-2811411</v>
      </c>
      <c r="X26" s="20">
        <v>-12832608</v>
      </c>
      <c r="Y26" s="20">
        <v>10021197</v>
      </c>
      <c r="Z26" s="21">
        <v>-78.091663050877884</v>
      </c>
      <c r="AA26" s="22">
        <v>-25665216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-7377944</v>
      </c>
      <c r="D27" s="26">
        <f>SUM(D21:D26)</f>
        <v>0</v>
      </c>
      <c r="E27" s="27">
        <f t="shared" si="1"/>
        <v>-25665216</v>
      </c>
      <c r="F27" s="28">
        <f t="shared" si="1"/>
        <v>-25665216</v>
      </c>
      <c r="G27" s="28">
        <f t="shared" si="1"/>
        <v>0</v>
      </c>
      <c r="H27" s="28">
        <f t="shared" si="1"/>
        <v>-1659351</v>
      </c>
      <c r="I27" s="28">
        <f t="shared" si="1"/>
        <v>0</v>
      </c>
      <c r="J27" s="28">
        <f t="shared" si="1"/>
        <v>-1659351</v>
      </c>
      <c r="K27" s="28">
        <f t="shared" si="1"/>
        <v>0</v>
      </c>
      <c r="L27" s="28">
        <f t="shared" si="1"/>
        <v>0</v>
      </c>
      <c r="M27" s="28">
        <f t="shared" si="1"/>
        <v>-1152060</v>
      </c>
      <c r="N27" s="28">
        <f t="shared" si="1"/>
        <v>-1152060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-2811411</v>
      </c>
      <c r="X27" s="28">
        <f t="shared" si="1"/>
        <v>-12832608</v>
      </c>
      <c r="Y27" s="28">
        <f t="shared" si="1"/>
        <v>10021197</v>
      </c>
      <c r="Z27" s="29">
        <f>+IF(X27&lt;&gt;0,+(Y27/X27)*100,0)</f>
        <v>-78.091663050877884</v>
      </c>
      <c r="AA27" s="30">
        <f>SUM(AA21:AA26)</f>
        <v>-25665216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-10895427</v>
      </c>
      <c r="D38" s="32">
        <f>+D17+D27+D36</f>
        <v>0</v>
      </c>
      <c r="E38" s="33">
        <f t="shared" si="3"/>
        <v>-69929887</v>
      </c>
      <c r="F38" s="2">
        <f t="shared" si="3"/>
        <v>-69929887</v>
      </c>
      <c r="G38" s="2">
        <f t="shared" si="3"/>
        <v>-7978599</v>
      </c>
      <c r="H38" s="2">
        <f t="shared" si="3"/>
        <v>-10339338</v>
      </c>
      <c r="I38" s="2">
        <f t="shared" si="3"/>
        <v>-7759068</v>
      </c>
      <c r="J38" s="2">
        <f t="shared" si="3"/>
        <v>-26077005</v>
      </c>
      <c r="K38" s="2">
        <f t="shared" si="3"/>
        <v>6188157</v>
      </c>
      <c r="L38" s="2">
        <f t="shared" si="3"/>
        <v>1259579</v>
      </c>
      <c r="M38" s="2">
        <f t="shared" si="3"/>
        <v>1969525</v>
      </c>
      <c r="N38" s="2">
        <f t="shared" si="3"/>
        <v>9417261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-16659744</v>
      </c>
      <c r="X38" s="2">
        <f t="shared" si="3"/>
        <v>-34964946</v>
      </c>
      <c r="Y38" s="2">
        <f t="shared" si="3"/>
        <v>18305202</v>
      </c>
      <c r="Z38" s="34">
        <f>+IF(X38&lt;&gt;0,+(Y38/X38)*100,0)</f>
        <v>-52.353010927000994</v>
      </c>
      <c r="AA38" s="35">
        <f>+AA17+AA27+AA36</f>
        <v>-69929887</v>
      </c>
    </row>
    <row r="39" spans="1:27" ht="13.5" x14ac:dyDescent="0.25">
      <c r="A39" s="23" t="s">
        <v>60</v>
      </c>
      <c r="B39" s="17"/>
      <c r="C39" s="32">
        <v>173854747</v>
      </c>
      <c r="D39" s="32"/>
      <c r="E39" s="33"/>
      <c r="F39" s="2"/>
      <c r="G39" s="2">
        <v>160758459</v>
      </c>
      <c r="H39" s="2">
        <f>+G40+H60</f>
        <v>152770426</v>
      </c>
      <c r="I39" s="2">
        <f>+H40+I60</f>
        <v>142431088</v>
      </c>
      <c r="J39" s="2">
        <f>+G39</f>
        <v>160758459</v>
      </c>
      <c r="K39" s="2">
        <f>+I40+K60</f>
        <v>134672020</v>
      </c>
      <c r="L39" s="2">
        <f>+K40+L60</f>
        <v>140860177</v>
      </c>
      <c r="M39" s="2">
        <f>+L40+M60</f>
        <v>142119756</v>
      </c>
      <c r="N39" s="2">
        <f>+K39</f>
        <v>134672020</v>
      </c>
      <c r="O39" s="2">
        <f>+M40+O60</f>
        <v>144089281</v>
      </c>
      <c r="P39" s="2">
        <f>+O40+P60</f>
        <v>144089281</v>
      </c>
      <c r="Q39" s="2">
        <f>+P40+Q60</f>
        <v>144089281</v>
      </c>
      <c r="R39" s="2">
        <f>+O39</f>
        <v>144089281</v>
      </c>
      <c r="S39" s="2">
        <f>+Q40+S60</f>
        <v>144089281</v>
      </c>
      <c r="T39" s="2">
        <f>+S40+T60</f>
        <v>144089281</v>
      </c>
      <c r="U39" s="2">
        <f>+T40+U60</f>
        <v>144089281</v>
      </c>
      <c r="V39" s="2">
        <f>+S39</f>
        <v>144089281</v>
      </c>
      <c r="W39" s="2">
        <f>+G39</f>
        <v>160758459</v>
      </c>
      <c r="X39" s="2"/>
      <c r="Y39" s="2">
        <f>+W39-X39</f>
        <v>160758459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162959320</v>
      </c>
      <c r="D40" s="43">
        <f t="shared" ref="D40:AA40" si="4">+D38+D39</f>
        <v>0</v>
      </c>
      <c r="E40" s="44">
        <f t="shared" si="4"/>
        <v>-69929887</v>
      </c>
      <c r="F40" s="45">
        <f t="shared" si="4"/>
        <v>-69929887</v>
      </c>
      <c r="G40" s="45">
        <f t="shared" si="4"/>
        <v>152779860</v>
      </c>
      <c r="H40" s="45">
        <f t="shared" si="4"/>
        <v>142431088</v>
      </c>
      <c r="I40" s="45">
        <f t="shared" si="4"/>
        <v>134672020</v>
      </c>
      <c r="J40" s="45">
        <f>+I40</f>
        <v>134672020</v>
      </c>
      <c r="K40" s="45">
        <f t="shared" si="4"/>
        <v>140860177</v>
      </c>
      <c r="L40" s="45">
        <f t="shared" si="4"/>
        <v>142119756</v>
      </c>
      <c r="M40" s="45">
        <f t="shared" si="4"/>
        <v>144089281</v>
      </c>
      <c r="N40" s="45">
        <f>+M40</f>
        <v>144089281</v>
      </c>
      <c r="O40" s="45">
        <f t="shared" si="4"/>
        <v>144089281</v>
      </c>
      <c r="P40" s="45">
        <f t="shared" si="4"/>
        <v>144089281</v>
      </c>
      <c r="Q40" s="45">
        <f t="shared" si="4"/>
        <v>144089281</v>
      </c>
      <c r="R40" s="45">
        <f>+Q40</f>
        <v>144089281</v>
      </c>
      <c r="S40" s="45">
        <f t="shared" si="4"/>
        <v>144089281</v>
      </c>
      <c r="T40" s="45">
        <f t="shared" si="4"/>
        <v>144089281</v>
      </c>
      <c r="U40" s="45">
        <f t="shared" si="4"/>
        <v>144089281</v>
      </c>
      <c r="V40" s="45">
        <f>+U40</f>
        <v>144089281</v>
      </c>
      <c r="W40" s="45">
        <f>+V40</f>
        <v>144089281</v>
      </c>
      <c r="X40" s="45">
        <f t="shared" si="4"/>
        <v>-34964946</v>
      </c>
      <c r="Y40" s="45">
        <f t="shared" si="4"/>
        <v>179063661</v>
      </c>
      <c r="Z40" s="46">
        <f>+IF(X40&lt;&gt;0,+(Y40/X40)*100,0)</f>
        <v>-512.12337350671157</v>
      </c>
      <c r="AA40" s="47">
        <f t="shared" si="4"/>
        <v>-69929887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160758459</v>
      </c>
      <c r="H60">
        <v>-9434</v>
      </c>
      <c r="J60">
        <v>160758459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1082587</v>
      </c>
      <c r="H7" s="20">
        <v>26187627</v>
      </c>
      <c r="I7" s="20">
        <v>31285271</v>
      </c>
      <c r="J7" s="20">
        <v>58555485</v>
      </c>
      <c r="K7" s="20">
        <v>27981049</v>
      </c>
      <c r="L7" s="20">
        <v>26268991</v>
      </c>
      <c r="M7" s="20">
        <v>26132116</v>
      </c>
      <c r="N7" s="20">
        <v>80382156</v>
      </c>
      <c r="O7" s="20"/>
      <c r="P7" s="20"/>
      <c r="Q7" s="20"/>
      <c r="R7" s="20"/>
      <c r="S7" s="20"/>
      <c r="T7" s="20"/>
      <c r="U7" s="20"/>
      <c r="V7" s="20"/>
      <c r="W7" s="20">
        <v>138937641</v>
      </c>
      <c r="X7" s="20"/>
      <c r="Y7" s="20">
        <v>138937641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1778</v>
      </c>
      <c r="L8" s="20"/>
      <c r="M8" s="20"/>
      <c r="N8" s="20">
        <v>1778</v>
      </c>
      <c r="O8" s="20"/>
      <c r="P8" s="20"/>
      <c r="Q8" s="20"/>
      <c r="R8" s="20"/>
      <c r="S8" s="20"/>
      <c r="T8" s="20"/>
      <c r="U8" s="20"/>
      <c r="V8" s="20"/>
      <c r="W8" s="20">
        <v>1778</v>
      </c>
      <c r="X8" s="20"/>
      <c r="Y8" s="20">
        <v>1778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150</v>
      </c>
      <c r="I9" s="20"/>
      <c r="J9" s="20">
        <v>150</v>
      </c>
      <c r="K9" s="20"/>
      <c r="L9" s="20">
        <v>250</v>
      </c>
      <c r="M9" s="20">
        <v>8810</v>
      </c>
      <c r="N9" s="20">
        <v>9060</v>
      </c>
      <c r="O9" s="20"/>
      <c r="P9" s="20"/>
      <c r="Q9" s="20"/>
      <c r="R9" s="20"/>
      <c r="S9" s="20"/>
      <c r="T9" s="20"/>
      <c r="U9" s="20"/>
      <c r="V9" s="20"/>
      <c r="W9" s="20">
        <v>9210</v>
      </c>
      <c r="X9" s="20"/>
      <c r="Y9" s="20">
        <v>9210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-6585078</v>
      </c>
      <c r="H14" s="20">
        <v>-53275023</v>
      </c>
      <c r="I14" s="20">
        <v>-49379549</v>
      </c>
      <c r="J14" s="20">
        <v>-109239650</v>
      </c>
      <c r="K14" s="20">
        <v>-262395</v>
      </c>
      <c r="L14" s="20">
        <v>-28874171</v>
      </c>
      <c r="M14" s="20">
        <v>-31826761</v>
      </c>
      <c r="N14" s="20">
        <v>-60963327</v>
      </c>
      <c r="O14" s="20"/>
      <c r="P14" s="20"/>
      <c r="Q14" s="20"/>
      <c r="R14" s="20"/>
      <c r="S14" s="20"/>
      <c r="T14" s="20"/>
      <c r="U14" s="20"/>
      <c r="V14" s="20"/>
      <c r="W14" s="20">
        <v>-170202977</v>
      </c>
      <c r="X14" s="20"/>
      <c r="Y14" s="20">
        <v>-170202977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-5502491</v>
      </c>
      <c r="H17" s="28">
        <f t="shared" si="0"/>
        <v>-27087246</v>
      </c>
      <c r="I17" s="28">
        <f t="shared" si="0"/>
        <v>-18094278</v>
      </c>
      <c r="J17" s="28">
        <f t="shared" si="0"/>
        <v>-50684015</v>
      </c>
      <c r="K17" s="28">
        <f t="shared" si="0"/>
        <v>27720432</v>
      </c>
      <c r="L17" s="28">
        <f t="shared" si="0"/>
        <v>-2604930</v>
      </c>
      <c r="M17" s="28">
        <f t="shared" si="0"/>
        <v>-5685835</v>
      </c>
      <c r="N17" s="28">
        <f t="shared" si="0"/>
        <v>19429667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-31254348</v>
      </c>
      <c r="X17" s="28">
        <f t="shared" si="0"/>
        <v>0</v>
      </c>
      <c r="Y17" s="28">
        <f t="shared" si="0"/>
        <v>-31254348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-2377019</v>
      </c>
      <c r="H26" s="20"/>
      <c r="I26" s="20">
        <v>-1165948</v>
      </c>
      <c r="J26" s="20">
        <v>-3542967</v>
      </c>
      <c r="K26" s="20">
        <v>-2508294</v>
      </c>
      <c r="L26" s="20">
        <v>-2210353</v>
      </c>
      <c r="M26" s="20">
        <v>-4189420</v>
      </c>
      <c r="N26" s="20">
        <v>-8908067</v>
      </c>
      <c r="O26" s="20"/>
      <c r="P26" s="20"/>
      <c r="Q26" s="20"/>
      <c r="R26" s="20"/>
      <c r="S26" s="20"/>
      <c r="T26" s="20"/>
      <c r="U26" s="20"/>
      <c r="V26" s="20"/>
      <c r="W26" s="20">
        <v>-12451034</v>
      </c>
      <c r="X26" s="20"/>
      <c r="Y26" s="20">
        <v>-12451034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-2377019</v>
      </c>
      <c r="H27" s="28">
        <f t="shared" si="1"/>
        <v>0</v>
      </c>
      <c r="I27" s="28">
        <f t="shared" si="1"/>
        <v>-1165948</v>
      </c>
      <c r="J27" s="28">
        <f t="shared" si="1"/>
        <v>-3542967</v>
      </c>
      <c r="K27" s="28">
        <f t="shared" si="1"/>
        <v>-2508294</v>
      </c>
      <c r="L27" s="28">
        <f t="shared" si="1"/>
        <v>-2210353</v>
      </c>
      <c r="M27" s="28">
        <f t="shared" si="1"/>
        <v>-4189420</v>
      </c>
      <c r="N27" s="28">
        <f t="shared" si="1"/>
        <v>-8908067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-12451034</v>
      </c>
      <c r="X27" s="28">
        <f t="shared" si="1"/>
        <v>0</v>
      </c>
      <c r="Y27" s="28">
        <f t="shared" si="1"/>
        <v>-12451034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-7879510</v>
      </c>
      <c r="H38" s="2">
        <f t="shared" si="3"/>
        <v>-27087246</v>
      </c>
      <c r="I38" s="2">
        <f t="shared" si="3"/>
        <v>-19260226</v>
      </c>
      <c r="J38" s="2">
        <f t="shared" si="3"/>
        <v>-54226982</v>
      </c>
      <c r="K38" s="2">
        <f t="shared" si="3"/>
        <v>25212138</v>
      </c>
      <c r="L38" s="2">
        <f t="shared" si="3"/>
        <v>-4815283</v>
      </c>
      <c r="M38" s="2">
        <f t="shared" si="3"/>
        <v>-9875255</v>
      </c>
      <c r="N38" s="2">
        <f t="shared" si="3"/>
        <v>10521600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-43705382</v>
      </c>
      <c r="X38" s="2">
        <f t="shared" si="3"/>
        <v>0</v>
      </c>
      <c r="Y38" s="2">
        <f t="shared" si="3"/>
        <v>-43705382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-7879510</v>
      </c>
      <c r="I39" s="2">
        <f>+H40+I60</f>
        <v>-34966756</v>
      </c>
      <c r="J39" s="2">
        <f>+G39</f>
        <v>0</v>
      </c>
      <c r="K39" s="2">
        <f>+I40+K60</f>
        <v>-54226982</v>
      </c>
      <c r="L39" s="2">
        <f>+K40+L60</f>
        <v>-29014844</v>
      </c>
      <c r="M39" s="2">
        <f>+L40+M60</f>
        <v>-33830127</v>
      </c>
      <c r="N39" s="2">
        <f>+K39</f>
        <v>-54226982</v>
      </c>
      <c r="O39" s="2">
        <f>+M40+O60</f>
        <v>-43705382</v>
      </c>
      <c r="P39" s="2">
        <f>+O40+P60</f>
        <v>-43705382</v>
      </c>
      <c r="Q39" s="2">
        <f>+P40+Q60</f>
        <v>-43705382</v>
      </c>
      <c r="R39" s="2">
        <f>+O39</f>
        <v>-43705382</v>
      </c>
      <c r="S39" s="2">
        <f>+Q40+S60</f>
        <v>-43705382</v>
      </c>
      <c r="T39" s="2">
        <f>+S40+T60</f>
        <v>-43705382</v>
      </c>
      <c r="U39" s="2">
        <f>+T40+U60</f>
        <v>-43705382</v>
      </c>
      <c r="V39" s="2">
        <f>+S39</f>
        <v>-43705382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-7879510</v>
      </c>
      <c r="H40" s="45">
        <f t="shared" si="4"/>
        <v>-34966756</v>
      </c>
      <c r="I40" s="45">
        <f t="shared" si="4"/>
        <v>-54226982</v>
      </c>
      <c r="J40" s="45">
        <f>+I40</f>
        <v>-54226982</v>
      </c>
      <c r="K40" s="45">
        <f t="shared" si="4"/>
        <v>-29014844</v>
      </c>
      <c r="L40" s="45">
        <f t="shared" si="4"/>
        <v>-33830127</v>
      </c>
      <c r="M40" s="45">
        <f t="shared" si="4"/>
        <v>-43705382</v>
      </c>
      <c r="N40" s="45">
        <f>+M40</f>
        <v>-43705382</v>
      </c>
      <c r="O40" s="45">
        <f t="shared" si="4"/>
        <v>-43705382</v>
      </c>
      <c r="P40" s="45">
        <f t="shared" si="4"/>
        <v>-43705382</v>
      </c>
      <c r="Q40" s="45">
        <f t="shared" si="4"/>
        <v>-43705382</v>
      </c>
      <c r="R40" s="45">
        <f>+Q40</f>
        <v>-43705382</v>
      </c>
      <c r="S40" s="45">
        <f t="shared" si="4"/>
        <v>-43705382</v>
      </c>
      <c r="T40" s="45">
        <f t="shared" si="4"/>
        <v>-43705382</v>
      </c>
      <c r="U40" s="45">
        <f t="shared" si="4"/>
        <v>-43705382</v>
      </c>
      <c r="V40" s="45">
        <f>+U40</f>
        <v>-43705382</v>
      </c>
      <c r="W40" s="45">
        <f>+V40</f>
        <v>-43705382</v>
      </c>
      <c r="X40" s="45">
        <f t="shared" si="4"/>
        <v>0</v>
      </c>
      <c r="Y40" s="45">
        <f t="shared" si="4"/>
        <v>-43705382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148158893</v>
      </c>
      <c r="D7" s="18"/>
      <c r="E7" s="19">
        <v>292484540</v>
      </c>
      <c r="F7" s="20">
        <v>292484540</v>
      </c>
      <c r="G7" s="20">
        <v>31028951</v>
      </c>
      <c r="H7" s="20">
        <v>27537199</v>
      </c>
      <c r="I7" s="20">
        <v>25998681</v>
      </c>
      <c r="J7" s="20">
        <v>84564831</v>
      </c>
      <c r="K7" s="20">
        <v>23463939</v>
      </c>
      <c r="L7" s="20">
        <v>25307760</v>
      </c>
      <c r="M7" s="20">
        <v>21856163</v>
      </c>
      <c r="N7" s="20">
        <v>70627862</v>
      </c>
      <c r="O7" s="20"/>
      <c r="P7" s="20"/>
      <c r="Q7" s="20"/>
      <c r="R7" s="20"/>
      <c r="S7" s="20"/>
      <c r="T7" s="20"/>
      <c r="U7" s="20"/>
      <c r="V7" s="20"/>
      <c r="W7" s="20">
        <v>155192693</v>
      </c>
      <c r="X7" s="20">
        <v>144779847</v>
      </c>
      <c r="Y7" s="20">
        <v>10412846</v>
      </c>
      <c r="Z7" s="21">
        <v>7.192192985257126</v>
      </c>
      <c r="AA7" s="22">
        <v>292484540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4391610</v>
      </c>
      <c r="F8" s="20">
        <v>4391610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2195808</v>
      </c>
      <c r="Y8" s="20">
        <v>-2195808</v>
      </c>
      <c r="Z8" s="21">
        <v>-100</v>
      </c>
      <c r="AA8" s="22">
        <v>4391610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-150129137</v>
      </c>
      <c r="D14" s="18"/>
      <c r="E14" s="19"/>
      <c r="F14" s="20"/>
      <c r="G14" s="20">
        <v>-30025849</v>
      </c>
      <c r="H14" s="20">
        <v>-1241960</v>
      </c>
      <c r="I14" s="20">
        <v>-11340176</v>
      </c>
      <c r="J14" s="20">
        <v>-42607985</v>
      </c>
      <c r="K14" s="20">
        <v>-10976277</v>
      </c>
      <c r="L14" s="20">
        <v>-36065632</v>
      </c>
      <c r="M14" s="20">
        <v>-24200173</v>
      </c>
      <c r="N14" s="20">
        <v>-71242082</v>
      </c>
      <c r="O14" s="20"/>
      <c r="P14" s="20"/>
      <c r="Q14" s="20"/>
      <c r="R14" s="20"/>
      <c r="S14" s="20"/>
      <c r="T14" s="20"/>
      <c r="U14" s="20"/>
      <c r="V14" s="20"/>
      <c r="W14" s="20">
        <v>-113850067</v>
      </c>
      <c r="X14" s="20"/>
      <c r="Y14" s="20">
        <v>-113850067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-1970244</v>
      </c>
      <c r="D17" s="26">
        <f>SUM(D6:D16)</f>
        <v>0</v>
      </c>
      <c r="E17" s="27">
        <f t="shared" si="0"/>
        <v>296876150</v>
      </c>
      <c r="F17" s="28">
        <f t="shared" si="0"/>
        <v>296876150</v>
      </c>
      <c r="G17" s="28">
        <f t="shared" si="0"/>
        <v>1003102</v>
      </c>
      <c r="H17" s="28">
        <f t="shared" si="0"/>
        <v>26295239</v>
      </c>
      <c r="I17" s="28">
        <f t="shared" si="0"/>
        <v>14658505</v>
      </c>
      <c r="J17" s="28">
        <f t="shared" si="0"/>
        <v>41956846</v>
      </c>
      <c r="K17" s="28">
        <f t="shared" si="0"/>
        <v>12487662</v>
      </c>
      <c r="L17" s="28">
        <f t="shared" si="0"/>
        <v>-10757872</v>
      </c>
      <c r="M17" s="28">
        <f t="shared" si="0"/>
        <v>-2344010</v>
      </c>
      <c r="N17" s="28">
        <f t="shared" si="0"/>
        <v>-614220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41342626</v>
      </c>
      <c r="X17" s="28">
        <f t="shared" si="0"/>
        <v>146975655</v>
      </c>
      <c r="Y17" s="28">
        <f t="shared" si="0"/>
        <v>-105633029</v>
      </c>
      <c r="Z17" s="29">
        <f>+IF(X17&lt;&gt;0,+(Y17/X17)*100,0)</f>
        <v>-71.871106136591123</v>
      </c>
      <c r="AA17" s="30">
        <f>SUM(AA6:AA16)</f>
        <v>296876150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-13791183</v>
      </c>
      <c r="D26" s="18"/>
      <c r="E26" s="19"/>
      <c r="F26" s="20"/>
      <c r="G26" s="20"/>
      <c r="H26" s="20"/>
      <c r="I26" s="20"/>
      <c r="J26" s="20"/>
      <c r="K26" s="20">
        <v>-192708</v>
      </c>
      <c r="L26" s="20"/>
      <c r="M26" s="20">
        <v>-3997184</v>
      </c>
      <c r="N26" s="20">
        <v>-4189892</v>
      </c>
      <c r="O26" s="20"/>
      <c r="P26" s="20"/>
      <c r="Q26" s="20"/>
      <c r="R26" s="20"/>
      <c r="S26" s="20"/>
      <c r="T26" s="20"/>
      <c r="U26" s="20"/>
      <c r="V26" s="20"/>
      <c r="W26" s="20">
        <v>-4189892</v>
      </c>
      <c r="X26" s="20"/>
      <c r="Y26" s="20">
        <v>-4189892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-13791183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-192708</v>
      </c>
      <c r="L27" s="28">
        <f t="shared" si="1"/>
        <v>0</v>
      </c>
      <c r="M27" s="28">
        <f t="shared" si="1"/>
        <v>-3997184</v>
      </c>
      <c r="N27" s="28">
        <f t="shared" si="1"/>
        <v>-4189892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-4189892</v>
      </c>
      <c r="X27" s="28">
        <f t="shared" si="1"/>
        <v>0</v>
      </c>
      <c r="Y27" s="28">
        <f t="shared" si="1"/>
        <v>-4189892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-15761427</v>
      </c>
      <c r="D38" s="32">
        <f>+D17+D27+D36</f>
        <v>0</v>
      </c>
      <c r="E38" s="33">
        <f t="shared" si="3"/>
        <v>296876150</v>
      </c>
      <c r="F38" s="2">
        <f t="shared" si="3"/>
        <v>296876150</v>
      </c>
      <c r="G38" s="2">
        <f t="shared" si="3"/>
        <v>1003102</v>
      </c>
      <c r="H38" s="2">
        <f t="shared" si="3"/>
        <v>26295239</v>
      </c>
      <c r="I38" s="2">
        <f t="shared" si="3"/>
        <v>14658505</v>
      </c>
      <c r="J38" s="2">
        <f t="shared" si="3"/>
        <v>41956846</v>
      </c>
      <c r="K38" s="2">
        <f t="shared" si="3"/>
        <v>12294954</v>
      </c>
      <c r="L38" s="2">
        <f t="shared" si="3"/>
        <v>-10757872</v>
      </c>
      <c r="M38" s="2">
        <f t="shared" si="3"/>
        <v>-6341194</v>
      </c>
      <c r="N38" s="2">
        <f t="shared" si="3"/>
        <v>-4804112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37152734</v>
      </c>
      <c r="X38" s="2">
        <f t="shared" si="3"/>
        <v>146975655</v>
      </c>
      <c r="Y38" s="2">
        <f t="shared" si="3"/>
        <v>-109822921</v>
      </c>
      <c r="Z38" s="34">
        <f>+IF(X38&lt;&gt;0,+(Y38/X38)*100,0)</f>
        <v>-74.721844920507422</v>
      </c>
      <c r="AA38" s="35">
        <f>+AA17+AA27+AA36</f>
        <v>296876150</v>
      </c>
    </row>
    <row r="39" spans="1:27" ht="13.5" x14ac:dyDescent="0.25">
      <c r="A39" s="23" t="s">
        <v>60</v>
      </c>
      <c r="B39" s="17"/>
      <c r="C39" s="32">
        <v>-322908274</v>
      </c>
      <c r="D39" s="32"/>
      <c r="E39" s="33"/>
      <c r="F39" s="2"/>
      <c r="G39" s="2">
        <v>-316483902</v>
      </c>
      <c r="H39" s="2">
        <f>+G40+H60</f>
        <v>-315480800</v>
      </c>
      <c r="I39" s="2">
        <f>+H40+I60</f>
        <v>-289185561</v>
      </c>
      <c r="J39" s="2">
        <f>+G39</f>
        <v>-316483902</v>
      </c>
      <c r="K39" s="2">
        <f>+I40+K60</f>
        <v>-274527056</v>
      </c>
      <c r="L39" s="2">
        <f>+K40+L60</f>
        <v>-262232102</v>
      </c>
      <c r="M39" s="2">
        <f>+L40+M60</f>
        <v>-272989974</v>
      </c>
      <c r="N39" s="2">
        <f>+K39</f>
        <v>-274527056</v>
      </c>
      <c r="O39" s="2">
        <f>+M40+O60</f>
        <v>-279331168</v>
      </c>
      <c r="P39" s="2">
        <f>+O40+P60</f>
        <v>-279331168</v>
      </c>
      <c r="Q39" s="2">
        <f>+P40+Q60</f>
        <v>-279331168</v>
      </c>
      <c r="R39" s="2">
        <f>+O39</f>
        <v>-279331168</v>
      </c>
      <c r="S39" s="2">
        <f>+Q40+S60</f>
        <v>-279331168</v>
      </c>
      <c r="T39" s="2">
        <f>+S40+T60</f>
        <v>-279331168</v>
      </c>
      <c r="U39" s="2">
        <f>+T40+U60</f>
        <v>-279331168</v>
      </c>
      <c r="V39" s="2">
        <f>+S39</f>
        <v>-279331168</v>
      </c>
      <c r="W39" s="2">
        <f>+G39</f>
        <v>-316483902</v>
      </c>
      <c r="X39" s="2"/>
      <c r="Y39" s="2">
        <f>+W39-X39</f>
        <v>-316483902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-338669701</v>
      </c>
      <c r="D40" s="43">
        <f t="shared" ref="D40:AA40" si="4">+D38+D39</f>
        <v>0</v>
      </c>
      <c r="E40" s="44">
        <f t="shared" si="4"/>
        <v>296876150</v>
      </c>
      <c r="F40" s="45">
        <f t="shared" si="4"/>
        <v>296876150</v>
      </c>
      <c r="G40" s="45">
        <f t="shared" si="4"/>
        <v>-315480800</v>
      </c>
      <c r="H40" s="45">
        <f t="shared" si="4"/>
        <v>-289185561</v>
      </c>
      <c r="I40" s="45">
        <f t="shared" si="4"/>
        <v>-274527056</v>
      </c>
      <c r="J40" s="45">
        <f>+I40</f>
        <v>-274527056</v>
      </c>
      <c r="K40" s="45">
        <f t="shared" si="4"/>
        <v>-262232102</v>
      </c>
      <c r="L40" s="45">
        <f t="shared" si="4"/>
        <v>-272989974</v>
      </c>
      <c r="M40" s="45">
        <f t="shared" si="4"/>
        <v>-279331168</v>
      </c>
      <c r="N40" s="45">
        <f>+M40</f>
        <v>-279331168</v>
      </c>
      <c r="O40" s="45">
        <f t="shared" si="4"/>
        <v>-279331168</v>
      </c>
      <c r="P40" s="45">
        <f t="shared" si="4"/>
        <v>-279331168</v>
      </c>
      <c r="Q40" s="45">
        <f t="shared" si="4"/>
        <v>-279331168</v>
      </c>
      <c r="R40" s="45">
        <f>+Q40</f>
        <v>-279331168</v>
      </c>
      <c r="S40" s="45">
        <f t="shared" si="4"/>
        <v>-279331168</v>
      </c>
      <c r="T40" s="45">
        <f t="shared" si="4"/>
        <v>-279331168</v>
      </c>
      <c r="U40" s="45">
        <f t="shared" si="4"/>
        <v>-279331168</v>
      </c>
      <c r="V40" s="45">
        <f>+U40</f>
        <v>-279331168</v>
      </c>
      <c r="W40" s="45">
        <f>+V40</f>
        <v>-279331168</v>
      </c>
      <c r="X40" s="45">
        <f t="shared" si="4"/>
        <v>146975655</v>
      </c>
      <c r="Y40" s="45">
        <f t="shared" si="4"/>
        <v>-426306823</v>
      </c>
      <c r="Z40" s="46">
        <f>+IF(X40&lt;&gt;0,+(Y40/X40)*100,0)</f>
        <v>-290.05267777170309</v>
      </c>
      <c r="AA40" s="47">
        <f t="shared" si="4"/>
        <v>296876150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-316483902</v>
      </c>
      <c r="J60">
        <v>-316483902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98946219</v>
      </c>
      <c r="D7" s="18"/>
      <c r="E7" s="19">
        <v>2143</v>
      </c>
      <c r="F7" s="20">
        <v>2143</v>
      </c>
      <c r="G7" s="20">
        <v>5768092</v>
      </c>
      <c r="H7" s="20"/>
      <c r="I7" s="20">
        <v>8007181</v>
      </c>
      <c r="J7" s="20">
        <v>13775273</v>
      </c>
      <c r="K7" s="20">
        <v>10100424</v>
      </c>
      <c r="L7" s="20">
        <v>9833460</v>
      </c>
      <c r="M7" s="20">
        <v>17941555</v>
      </c>
      <c r="N7" s="20">
        <v>37875439</v>
      </c>
      <c r="O7" s="20"/>
      <c r="P7" s="20"/>
      <c r="Q7" s="20"/>
      <c r="R7" s="20"/>
      <c r="S7" s="20"/>
      <c r="T7" s="20"/>
      <c r="U7" s="20"/>
      <c r="V7" s="20"/>
      <c r="W7" s="20">
        <v>51650712</v>
      </c>
      <c r="X7" s="20">
        <v>1071</v>
      </c>
      <c r="Y7" s="20">
        <v>51649641</v>
      </c>
      <c r="Z7" s="21">
        <v>4822562.1848739497</v>
      </c>
      <c r="AA7" s="22">
        <v>2143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5600000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614000</v>
      </c>
      <c r="F10" s="20">
        <v>614000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307000</v>
      </c>
      <c r="Y10" s="20">
        <v>-307000</v>
      </c>
      <c r="Z10" s="21">
        <v>-100</v>
      </c>
      <c r="AA10" s="22">
        <v>614000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-63666804</v>
      </c>
      <c r="D14" s="18"/>
      <c r="E14" s="19"/>
      <c r="F14" s="20"/>
      <c r="G14" s="20"/>
      <c r="H14" s="20"/>
      <c r="I14" s="20">
        <v>-9057334</v>
      </c>
      <c r="J14" s="20">
        <v>-9057334</v>
      </c>
      <c r="K14" s="20">
        <v>-6282188</v>
      </c>
      <c r="L14" s="20">
        <v>-6260443</v>
      </c>
      <c r="M14" s="20">
        <v>-17373786</v>
      </c>
      <c r="N14" s="20">
        <v>-29916417</v>
      </c>
      <c r="O14" s="20"/>
      <c r="P14" s="20"/>
      <c r="Q14" s="20"/>
      <c r="R14" s="20"/>
      <c r="S14" s="20"/>
      <c r="T14" s="20"/>
      <c r="U14" s="20"/>
      <c r="V14" s="20"/>
      <c r="W14" s="20">
        <v>-38973751</v>
      </c>
      <c r="X14" s="20"/>
      <c r="Y14" s="20">
        <v>-38973751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40879415</v>
      </c>
      <c r="D17" s="26">
        <f>SUM(D6:D16)</f>
        <v>0</v>
      </c>
      <c r="E17" s="27">
        <f t="shared" si="0"/>
        <v>616143</v>
      </c>
      <c r="F17" s="28">
        <f t="shared" si="0"/>
        <v>616143</v>
      </c>
      <c r="G17" s="28">
        <f t="shared" si="0"/>
        <v>5768092</v>
      </c>
      <c r="H17" s="28">
        <f t="shared" si="0"/>
        <v>0</v>
      </c>
      <c r="I17" s="28">
        <f t="shared" si="0"/>
        <v>-1050153</v>
      </c>
      <c r="J17" s="28">
        <f t="shared" si="0"/>
        <v>4717939</v>
      </c>
      <c r="K17" s="28">
        <f t="shared" si="0"/>
        <v>3818236</v>
      </c>
      <c r="L17" s="28">
        <f t="shared" si="0"/>
        <v>3573017</v>
      </c>
      <c r="M17" s="28">
        <f t="shared" si="0"/>
        <v>567769</v>
      </c>
      <c r="N17" s="28">
        <f t="shared" si="0"/>
        <v>7959022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12676961</v>
      </c>
      <c r="X17" s="28">
        <f t="shared" si="0"/>
        <v>308071</v>
      </c>
      <c r="Y17" s="28">
        <f t="shared" si="0"/>
        <v>12368890</v>
      </c>
      <c r="Z17" s="29">
        <f>+IF(X17&lt;&gt;0,+(Y17/X17)*100,0)</f>
        <v>4014.9478529300063</v>
      </c>
      <c r="AA17" s="30">
        <f>SUM(AA6:AA16)</f>
        <v>616143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-7565294</v>
      </c>
      <c r="D26" s="18"/>
      <c r="E26" s="19">
        <v>-16034000</v>
      </c>
      <c r="F26" s="20">
        <v>-16034000</v>
      </c>
      <c r="G26" s="20"/>
      <c r="H26" s="20"/>
      <c r="I26" s="20">
        <v>-1745244</v>
      </c>
      <c r="J26" s="20">
        <v>-1745244</v>
      </c>
      <c r="K26" s="20"/>
      <c r="L26" s="20">
        <v>-123340</v>
      </c>
      <c r="M26" s="20">
        <v>-343570</v>
      </c>
      <c r="N26" s="20">
        <v>-466910</v>
      </c>
      <c r="O26" s="20"/>
      <c r="P26" s="20"/>
      <c r="Q26" s="20"/>
      <c r="R26" s="20"/>
      <c r="S26" s="20"/>
      <c r="T26" s="20"/>
      <c r="U26" s="20"/>
      <c r="V26" s="20"/>
      <c r="W26" s="20">
        <v>-2212154</v>
      </c>
      <c r="X26" s="20">
        <v>-8147004</v>
      </c>
      <c r="Y26" s="20">
        <v>5934850</v>
      </c>
      <c r="Z26" s="21">
        <v>-72.847024501276792</v>
      </c>
      <c r="AA26" s="22">
        <v>-16034000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-7565294</v>
      </c>
      <c r="D27" s="26">
        <f>SUM(D21:D26)</f>
        <v>0</v>
      </c>
      <c r="E27" s="27">
        <f t="shared" si="1"/>
        <v>-16034000</v>
      </c>
      <c r="F27" s="28">
        <f t="shared" si="1"/>
        <v>-16034000</v>
      </c>
      <c r="G27" s="28">
        <f t="shared" si="1"/>
        <v>0</v>
      </c>
      <c r="H27" s="28">
        <f t="shared" si="1"/>
        <v>0</v>
      </c>
      <c r="I27" s="28">
        <f t="shared" si="1"/>
        <v>-1745244</v>
      </c>
      <c r="J27" s="28">
        <f t="shared" si="1"/>
        <v>-1745244</v>
      </c>
      <c r="K27" s="28">
        <f t="shared" si="1"/>
        <v>0</v>
      </c>
      <c r="L27" s="28">
        <f t="shared" si="1"/>
        <v>-123340</v>
      </c>
      <c r="M27" s="28">
        <f t="shared" si="1"/>
        <v>-343570</v>
      </c>
      <c r="N27" s="28">
        <f t="shared" si="1"/>
        <v>-466910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-2212154</v>
      </c>
      <c r="X27" s="28">
        <f t="shared" si="1"/>
        <v>-8147004</v>
      </c>
      <c r="Y27" s="28">
        <f t="shared" si="1"/>
        <v>5934850</v>
      </c>
      <c r="Z27" s="29">
        <f>+IF(X27&lt;&gt;0,+(Y27/X27)*100,0)</f>
        <v>-72.847024501276792</v>
      </c>
      <c r="AA27" s="30">
        <f>SUM(AA21:AA26)</f>
        <v>-16034000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33314121</v>
      </c>
      <c r="D38" s="32">
        <f>+D17+D27+D36</f>
        <v>0</v>
      </c>
      <c r="E38" s="33">
        <f t="shared" si="3"/>
        <v>-15417857</v>
      </c>
      <c r="F38" s="2">
        <f t="shared" si="3"/>
        <v>-15417857</v>
      </c>
      <c r="G38" s="2">
        <f t="shared" si="3"/>
        <v>5768092</v>
      </c>
      <c r="H38" s="2">
        <f t="shared" si="3"/>
        <v>0</v>
      </c>
      <c r="I38" s="2">
        <f t="shared" si="3"/>
        <v>-2795397</v>
      </c>
      <c r="J38" s="2">
        <f t="shared" si="3"/>
        <v>2972695</v>
      </c>
      <c r="K38" s="2">
        <f t="shared" si="3"/>
        <v>3818236</v>
      </c>
      <c r="L38" s="2">
        <f t="shared" si="3"/>
        <v>3449677</v>
      </c>
      <c r="M38" s="2">
        <f t="shared" si="3"/>
        <v>224199</v>
      </c>
      <c r="N38" s="2">
        <f t="shared" si="3"/>
        <v>7492112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10464807</v>
      </c>
      <c r="X38" s="2">
        <f t="shared" si="3"/>
        <v>-7838933</v>
      </c>
      <c r="Y38" s="2">
        <f t="shared" si="3"/>
        <v>18303740</v>
      </c>
      <c r="Z38" s="34">
        <f>+IF(X38&lt;&gt;0,+(Y38/X38)*100,0)</f>
        <v>-233.49784977113592</v>
      </c>
      <c r="AA38" s="35">
        <f>+AA17+AA27+AA36</f>
        <v>-15417857</v>
      </c>
    </row>
    <row r="39" spans="1:27" ht="13.5" x14ac:dyDescent="0.25">
      <c r="A39" s="23" t="s">
        <v>60</v>
      </c>
      <c r="B39" s="17"/>
      <c r="C39" s="32">
        <v>114316427</v>
      </c>
      <c r="D39" s="32"/>
      <c r="E39" s="33"/>
      <c r="F39" s="2"/>
      <c r="G39" s="2">
        <v>140732006</v>
      </c>
      <c r="H39" s="2">
        <f>+G40+H60</f>
        <v>146500098</v>
      </c>
      <c r="I39" s="2">
        <f>+H40+I60</f>
        <v>146500098</v>
      </c>
      <c r="J39" s="2">
        <f>+G39</f>
        <v>140732006</v>
      </c>
      <c r="K39" s="2">
        <f>+I40+K60</f>
        <v>143704701</v>
      </c>
      <c r="L39" s="2">
        <f>+K40+L60</f>
        <v>147522937</v>
      </c>
      <c r="M39" s="2">
        <f>+L40+M60</f>
        <v>150972614</v>
      </c>
      <c r="N39" s="2">
        <f>+K39</f>
        <v>143704701</v>
      </c>
      <c r="O39" s="2">
        <f>+M40+O60</f>
        <v>151196813</v>
      </c>
      <c r="P39" s="2">
        <f>+O40+P60</f>
        <v>151196813</v>
      </c>
      <c r="Q39" s="2">
        <f>+P40+Q60</f>
        <v>151196813</v>
      </c>
      <c r="R39" s="2">
        <f>+O39</f>
        <v>151196813</v>
      </c>
      <c r="S39" s="2">
        <f>+Q40+S60</f>
        <v>151196813</v>
      </c>
      <c r="T39" s="2">
        <f>+S40+T60</f>
        <v>151196813</v>
      </c>
      <c r="U39" s="2">
        <f>+T40+U60</f>
        <v>151196813</v>
      </c>
      <c r="V39" s="2">
        <f>+S39</f>
        <v>151196813</v>
      </c>
      <c r="W39" s="2">
        <f>+G39</f>
        <v>140732006</v>
      </c>
      <c r="X39" s="2"/>
      <c r="Y39" s="2">
        <f>+W39-X39</f>
        <v>140732006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147630548</v>
      </c>
      <c r="D40" s="43">
        <f t="shared" ref="D40:AA40" si="4">+D38+D39</f>
        <v>0</v>
      </c>
      <c r="E40" s="44">
        <f t="shared" si="4"/>
        <v>-15417857</v>
      </c>
      <c r="F40" s="45">
        <f t="shared" si="4"/>
        <v>-15417857</v>
      </c>
      <c r="G40" s="45">
        <f t="shared" si="4"/>
        <v>146500098</v>
      </c>
      <c r="H40" s="45">
        <f t="shared" si="4"/>
        <v>146500098</v>
      </c>
      <c r="I40" s="45">
        <f t="shared" si="4"/>
        <v>143704701</v>
      </c>
      <c r="J40" s="45">
        <f>+I40</f>
        <v>143704701</v>
      </c>
      <c r="K40" s="45">
        <f t="shared" si="4"/>
        <v>147522937</v>
      </c>
      <c r="L40" s="45">
        <f t="shared" si="4"/>
        <v>150972614</v>
      </c>
      <c r="M40" s="45">
        <f t="shared" si="4"/>
        <v>151196813</v>
      </c>
      <c r="N40" s="45">
        <f>+M40</f>
        <v>151196813</v>
      </c>
      <c r="O40" s="45">
        <f t="shared" si="4"/>
        <v>151196813</v>
      </c>
      <c r="P40" s="45">
        <f t="shared" si="4"/>
        <v>151196813</v>
      </c>
      <c r="Q40" s="45">
        <f t="shared" si="4"/>
        <v>151196813</v>
      </c>
      <c r="R40" s="45">
        <f>+Q40</f>
        <v>151196813</v>
      </c>
      <c r="S40" s="45">
        <f t="shared" si="4"/>
        <v>151196813</v>
      </c>
      <c r="T40" s="45">
        <f t="shared" si="4"/>
        <v>151196813</v>
      </c>
      <c r="U40" s="45">
        <f t="shared" si="4"/>
        <v>151196813</v>
      </c>
      <c r="V40" s="45">
        <f>+U40</f>
        <v>151196813</v>
      </c>
      <c r="W40" s="45">
        <f>+V40</f>
        <v>151196813</v>
      </c>
      <c r="X40" s="45">
        <f t="shared" si="4"/>
        <v>-7838933</v>
      </c>
      <c r="Y40" s="45">
        <f t="shared" si="4"/>
        <v>159035746</v>
      </c>
      <c r="Z40" s="46">
        <f>+IF(X40&lt;&gt;0,+(Y40/X40)*100,0)</f>
        <v>-2028.7932809222887</v>
      </c>
      <c r="AA40" s="47">
        <f t="shared" si="4"/>
        <v>-15417857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140732006</v>
      </c>
      <c r="J60">
        <v>140732006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90034616</v>
      </c>
      <c r="D7" s="18"/>
      <c r="E7" s="19">
        <v>134779671</v>
      </c>
      <c r="F7" s="20">
        <v>134779671</v>
      </c>
      <c r="G7" s="20">
        <v>7801219</v>
      </c>
      <c r="H7" s="20">
        <v>16462415</v>
      </c>
      <c r="I7" s="20">
        <v>5334064</v>
      </c>
      <c r="J7" s="20">
        <v>29597698</v>
      </c>
      <c r="K7" s="20">
        <v>17663667</v>
      </c>
      <c r="L7" s="20">
        <v>10830115</v>
      </c>
      <c r="M7" s="20">
        <v>16065872</v>
      </c>
      <c r="N7" s="20">
        <v>44559654</v>
      </c>
      <c r="O7" s="20"/>
      <c r="P7" s="20"/>
      <c r="Q7" s="20"/>
      <c r="R7" s="20"/>
      <c r="S7" s="20"/>
      <c r="T7" s="20"/>
      <c r="U7" s="20"/>
      <c r="V7" s="20"/>
      <c r="W7" s="20">
        <v>74157352</v>
      </c>
      <c r="X7" s="20">
        <v>68594588</v>
      </c>
      <c r="Y7" s="20">
        <v>5562764</v>
      </c>
      <c r="Z7" s="21">
        <v>8.1096252083327638</v>
      </c>
      <c r="AA7" s="22">
        <v>134779671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24056</v>
      </c>
      <c r="F8" s="20">
        <v>24056</v>
      </c>
      <c r="G8" s="20">
        <v>12758</v>
      </c>
      <c r="H8" s="20"/>
      <c r="I8" s="20"/>
      <c r="J8" s="20">
        <v>12758</v>
      </c>
      <c r="K8" s="20">
        <v>6517</v>
      </c>
      <c r="L8" s="20">
        <v>18660</v>
      </c>
      <c r="M8" s="20">
        <v>58922</v>
      </c>
      <c r="N8" s="20">
        <v>84099</v>
      </c>
      <c r="O8" s="20"/>
      <c r="P8" s="20"/>
      <c r="Q8" s="20"/>
      <c r="R8" s="20"/>
      <c r="S8" s="20"/>
      <c r="T8" s="20"/>
      <c r="U8" s="20"/>
      <c r="V8" s="20"/>
      <c r="W8" s="20">
        <v>96857</v>
      </c>
      <c r="X8" s="20">
        <v>17450</v>
      </c>
      <c r="Y8" s="20">
        <v>79407</v>
      </c>
      <c r="Z8" s="21">
        <v>455.05444126074497</v>
      </c>
      <c r="AA8" s="22">
        <v>24056</v>
      </c>
    </row>
    <row r="9" spans="1:27" ht="13.5" x14ac:dyDescent="0.25">
      <c r="A9" s="23" t="s">
        <v>37</v>
      </c>
      <c r="B9" s="17" t="s">
        <v>6</v>
      </c>
      <c r="C9" s="18">
        <v>14979379</v>
      </c>
      <c r="D9" s="18"/>
      <c r="E9" s="19">
        <v>22747563</v>
      </c>
      <c r="F9" s="20">
        <v>22747563</v>
      </c>
      <c r="G9" s="20"/>
      <c r="H9" s="20">
        <v>8955521</v>
      </c>
      <c r="I9" s="20"/>
      <c r="J9" s="20">
        <v>8955521</v>
      </c>
      <c r="K9" s="20"/>
      <c r="L9" s="20"/>
      <c r="M9" s="20">
        <v>7221550</v>
      </c>
      <c r="N9" s="20">
        <v>7221550</v>
      </c>
      <c r="O9" s="20"/>
      <c r="P9" s="20"/>
      <c r="Q9" s="20"/>
      <c r="R9" s="20"/>
      <c r="S9" s="20"/>
      <c r="T9" s="20"/>
      <c r="U9" s="20"/>
      <c r="V9" s="20"/>
      <c r="W9" s="20">
        <v>16177071</v>
      </c>
      <c r="X9" s="20">
        <v>13059943</v>
      </c>
      <c r="Y9" s="20">
        <v>3117128</v>
      </c>
      <c r="Z9" s="21">
        <v>23.867853022023144</v>
      </c>
      <c r="AA9" s="22">
        <v>22747563</v>
      </c>
    </row>
    <row r="10" spans="1:27" ht="13.5" x14ac:dyDescent="0.25">
      <c r="A10" s="23" t="s">
        <v>38</v>
      </c>
      <c r="B10" s="17" t="s">
        <v>6</v>
      </c>
      <c r="C10" s="18">
        <v>1790569</v>
      </c>
      <c r="D10" s="18"/>
      <c r="E10" s="19">
        <v>17544000</v>
      </c>
      <c r="F10" s="20">
        <v>17544000</v>
      </c>
      <c r="G10" s="20">
        <v>7000000</v>
      </c>
      <c r="H10" s="20">
        <v>1200000</v>
      </c>
      <c r="I10" s="20"/>
      <c r="J10" s="20">
        <v>8200000</v>
      </c>
      <c r="K10" s="20"/>
      <c r="L10" s="20">
        <v>6000000</v>
      </c>
      <c r="M10" s="20"/>
      <c r="N10" s="20">
        <v>6000000</v>
      </c>
      <c r="O10" s="20"/>
      <c r="P10" s="20"/>
      <c r="Q10" s="20"/>
      <c r="R10" s="20"/>
      <c r="S10" s="20"/>
      <c r="T10" s="20"/>
      <c r="U10" s="20"/>
      <c r="V10" s="20"/>
      <c r="W10" s="20">
        <v>14200000</v>
      </c>
      <c r="X10" s="20">
        <v>10843100</v>
      </c>
      <c r="Y10" s="20">
        <v>3356900</v>
      </c>
      <c r="Z10" s="21">
        <v>30.958858628989866</v>
      </c>
      <c r="AA10" s="22">
        <v>17544000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-66788071</v>
      </c>
      <c r="D14" s="18"/>
      <c r="E14" s="19">
        <v>-121122927</v>
      </c>
      <c r="F14" s="20">
        <v>-121122927</v>
      </c>
      <c r="G14" s="20">
        <v>-11197240</v>
      </c>
      <c r="H14" s="20">
        <v>-14716087</v>
      </c>
      <c r="I14" s="20">
        <v>-14672042</v>
      </c>
      <c r="J14" s="20">
        <v>-40585369</v>
      </c>
      <c r="K14" s="20">
        <v>-11821737</v>
      </c>
      <c r="L14" s="20">
        <v>-9445401</v>
      </c>
      <c r="M14" s="20">
        <v>-10166136</v>
      </c>
      <c r="N14" s="20">
        <v>-31433274</v>
      </c>
      <c r="O14" s="20"/>
      <c r="P14" s="20"/>
      <c r="Q14" s="20"/>
      <c r="R14" s="20"/>
      <c r="S14" s="20"/>
      <c r="T14" s="20"/>
      <c r="U14" s="20"/>
      <c r="V14" s="20"/>
      <c r="W14" s="20">
        <v>-72018643</v>
      </c>
      <c r="X14" s="20">
        <v>-69645683</v>
      </c>
      <c r="Y14" s="20">
        <v>-2372960</v>
      </c>
      <c r="Z14" s="21">
        <v>3.4071889279914163</v>
      </c>
      <c r="AA14" s="22">
        <v>-121122927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40016493</v>
      </c>
      <c r="D17" s="26">
        <f>SUM(D6:D16)</f>
        <v>0</v>
      </c>
      <c r="E17" s="27">
        <f t="shared" si="0"/>
        <v>53972363</v>
      </c>
      <c r="F17" s="28">
        <f t="shared" si="0"/>
        <v>53972363</v>
      </c>
      <c r="G17" s="28">
        <f t="shared" si="0"/>
        <v>3616737</v>
      </c>
      <c r="H17" s="28">
        <f t="shared" si="0"/>
        <v>11901849</v>
      </c>
      <c r="I17" s="28">
        <f t="shared" si="0"/>
        <v>-9337978</v>
      </c>
      <c r="J17" s="28">
        <f t="shared" si="0"/>
        <v>6180608</v>
      </c>
      <c r="K17" s="28">
        <f t="shared" si="0"/>
        <v>5848447</v>
      </c>
      <c r="L17" s="28">
        <f t="shared" si="0"/>
        <v>7403374</v>
      </c>
      <c r="M17" s="28">
        <f t="shared" si="0"/>
        <v>13180208</v>
      </c>
      <c r="N17" s="28">
        <f t="shared" si="0"/>
        <v>26432029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32612637</v>
      </c>
      <c r="X17" s="28">
        <f t="shared" si="0"/>
        <v>22869398</v>
      </c>
      <c r="Y17" s="28">
        <f t="shared" si="0"/>
        <v>9743239</v>
      </c>
      <c r="Z17" s="29">
        <f>+IF(X17&lt;&gt;0,+(Y17/X17)*100,0)</f>
        <v>42.60382805004312</v>
      </c>
      <c r="AA17" s="30">
        <f>SUM(AA6:AA16)</f>
        <v>53972363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659391</v>
      </c>
      <c r="F21" s="20">
        <v>659391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336647</v>
      </c>
      <c r="Y21" s="36">
        <v>-336647</v>
      </c>
      <c r="Z21" s="37">
        <v>-100</v>
      </c>
      <c r="AA21" s="38">
        <v>659391</v>
      </c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>
        <v>-1194487</v>
      </c>
      <c r="F23" s="20">
        <v>-1194487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-737092</v>
      </c>
      <c r="Y23" s="36">
        <v>737092</v>
      </c>
      <c r="Z23" s="37">
        <v>-100</v>
      </c>
      <c r="AA23" s="38">
        <v>-1194487</v>
      </c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-19272641</v>
      </c>
      <c r="D26" s="18"/>
      <c r="E26" s="19"/>
      <c r="F26" s="20"/>
      <c r="G26" s="20"/>
      <c r="H26" s="20">
        <v>-555638</v>
      </c>
      <c r="I26" s="20">
        <v>-5914431</v>
      </c>
      <c r="J26" s="20">
        <v>-6470069</v>
      </c>
      <c r="K26" s="20">
        <v>-1666798</v>
      </c>
      <c r="L26" s="20">
        <v>-502964</v>
      </c>
      <c r="M26" s="20">
        <v>-615758</v>
      </c>
      <c r="N26" s="20">
        <v>-2785520</v>
      </c>
      <c r="O26" s="20"/>
      <c r="P26" s="20"/>
      <c r="Q26" s="20"/>
      <c r="R26" s="20"/>
      <c r="S26" s="20"/>
      <c r="T26" s="20"/>
      <c r="U26" s="20"/>
      <c r="V26" s="20"/>
      <c r="W26" s="20">
        <v>-9255589</v>
      </c>
      <c r="X26" s="20"/>
      <c r="Y26" s="20">
        <v>-9255589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-19272641</v>
      </c>
      <c r="D27" s="26">
        <f>SUM(D21:D26)</f>
        <v>0</v>
      </c>
      <c r="E27" s="27">
        <f t="shared" si="1"/>
        <v>-535096</v>
      </c>
      <c r="F27" s="28">
        <f t="shared" si="1"/>
        <v>-535096</v>
      </c>
      <c r="G27" s="28">
        <f t="shared" si="1"/>
        <v>0</v>
      </c>
      <c r="H27" s="28">
        <f t="shared" si="1"/>
        <v>-555638</v>
      </c>
      <c r="I27" s="28">
        <f t="shared" si="1"/>
        <v>-5914431</v>
      </c>
      <c r="J27" s="28">
        <f t="shared" si="1"/>
        <v>-6470069</v>
      </c>
      <c r="K27" s="28">
        <f t="shared" si="1"/>
        <v>-1666798</v>
      </c>
      <c r="L27" s="28">
        <f t="shared" si="1"/>
        <v>-502964</v>
      </c>
      <c r="M27" s="28">
        <f t="shared" si="1"/>
        <v>-615758</v>
      </c>
      <c r="N27" s="28">
        <f t="shared" si="1"/>
        <v>-2785520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-9255589</v>
      </c>
      <c r="X27" s="28">
        <f t="shared" si="1"/>
        <v>-400445</v>
      </c>
      <c r="Y27" s="28">
        <f t="shared" si="1"/>
        <v>-8855144</v>
      </c>
      <c r="Z27" s="29">
        <f>+IF(X27&lt;&gt;0,+(Y27/X27)*100,0)</f>
        <v>2211.3258999363206</v>
      </c>
      <c r="AA27" s="30">
        <f>SUM(AA21:AA26)</f>
        <v>-535096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20743852</v>
      </c>
      <c r="D38" s="32">
        <f>+D17+D27+D36</f>
        <v>0</v>
      </c>
      <c r="E38" s="33">
        <f t="shared" si="3"/>
        <v>53437267</v>
      </c>
      <c r="F38" s="2">
        <f t="shared" si="3"/>
        <v>53437267</v>
      </c>
      <c r="G38" s="2">
        <f t="shared" si="3"/>
        <v>3616737</v>
      </c>
      <c r="H38" s="2">
        <f t="shared" si="3"/>
        <v>11346211</v>
      </c>
      <c r="I38" s="2">
        <f t="shared" si="3"/>
        <v>-15252409</v>
      </c>
      <c r="J38" s="2">
        <f t="shared" si="3"/>
        <v>-289461</v>
      </c>
      <c r="K38" s="2">
        <f t="shared" si="3"/>
        <v>4181649</v>
      </c>
      <c r="L38" s="2">
        <f t="shared" si="3"/>
        <v>6900410</v>
      </c>
      <c r="M38" s="2">
        <f t="shared" si="3"/>
        <v>12564450</v>
      </c>
      <c r="N38" s="2">
        <f t="shared" si="3"/>
        <v>23646509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23357048</v>
      </c>
      <c r="X38" s="2">
        <f t="shared" si="3"/>
        <v>22468953</v>
      </c>
      <c r="Y38" s="2">
        <f t="shared" si="3"/>
        <v>888095</v>
      </c>
      <c r="Z38" s="34">
        <f>+IF(X38&lt;&gt;0,+(Y38/X38)*100,0)</f>
        <v>3.9525428710452148</v>
      </c>
      <c r="AA38" s="35">
        <f>+AA17+AA27+AA36</f>
        <v>53437267</v>
      </c>
    </row>
    <row r="39" spans="1:27" ht="13.5" x14ac:dyDescent="0.25">
      <c r="A39" s="23" t="s">
        <v>60</v>
      </c>
      <c r="B39" s="17"/>
      <c r="C39" s="32">
        <v>3</v>
      </c>
      <c r="D39" s="32"/>
      <c r="E39" s="33"/>
      <c r="F39" s="2"/>
      <c r="G39" s="2">
        <v>17377706</v>
      </c>
      <c r="H39" s="2">
        <f>+G40+H60</f>
        <v>20994443</v>
      </c>
      <c r="I39" s="2">
        <f>+H40+I60</f>
        <v>32340654</v>
      </c>
      <c r="J39" s="2">
        <f>+G39</f>
        <v>17377706</v>
      </c>
      <c r="K39" s="2">
        <f>+I40+K60</f>
        <v>17088245</v>
      </c>
      <c r="L39" s="2">
        <f>+K40+L60</f>
        <v>21269894</v>
      </c>
      <c r="M39" s="2">
        <f>+L40+M60</f>
        <v>28170304</v>
      </c>
      <c r="N39" s="2">
        <f>+K39</f>
        <v>17088245</v>
      </c>
      <c r="O39" s="2">
        <f>+M40+O60</f>
        <v>40734754</v>
      </c>
      <c r="P39" s="2">
        <f>+O40+P60</f>
        <v>40734754</v>
      </c>
      <c r="Q39" s="2">
        <f>+P40+Q60</f>
        <v>40734754</v>
      </c>
      <c r="R39" s="2">
        <f>+O39</f>
        <v>40734754</v>
      </c>
      <c r="S39" s="2">
        <f>+Q40+S60</f>
        <v>40734754</v>
      </c>
      <c r="T39" s="2">
        <f>+S40+T60</f>
        <v>40734754</v>
      </c>
      <c r="U39" s="2">
        <f>+T40+U60</f>
        <v>40734754</v>
      </c>
      <c r="V39" s="2">
        <f>+S39</f>
        <v>40734754</v>
      </c>
      <c r="W39" s="2">
        <f>+G39</f>
        <v>17377706</v>
      </c>
      <c r="X39" s="2"/>
      <c r="Y39" s="2">
        <f>+W39-X39</f>
        <v>17377706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20743855</v>
      </c>
      <c r="D40" s="43">
        <f t="shared" ref="D40:AA40" si="4">+D38+D39</f>
        <v>0</v>
      </c>
      <c r="E40" s="44">
        <f t="shared" si="4"/>
        <v>53437267</v>
      </c>
      <c r="F40" s="45">
        <f t="shared" si="4"/>
        <v>53437267</v>
      </c>
      <c r="G40" s="45">
        <f t="shared" si="4"/>
        <v>20994443</v>
      </c>
      <c r="H40" s="45">
        <f t="shared" si="4"/>
        <v>32340654</v>
      </c>
      <c r="I40" s="45">
        <f t="shared" si="4"/>
        <v>17088245</v>
      </c>
      <c r="J40" s="45">
        <f>+I40</f>
        <v>17088245</v>
      </c>
      <c r="K40" s="45">
        <f t="shared" si="4"/>
        <v>21269894</v>
      </c>
      <c r="L40" s="45">
        <f t="shared" si="4"/>
        <v>28170304</v>
      </c>
      <c r="M40" s="45">
        <f t="shared" si="4"/>
        <v>40734754</v>
      </c>
      <c r="N40" s="45">
        <f>+M40</f>
        <v>40734754</v>
      </c>
      <c r="O40" s="45">
        <f t="shared" si="4"/>
        <v>40734754</v>
      </c>
      <c r="P40" s="45">
        <f t="shared" si="4"/>
        <v>40734754</v>
      </c>
      <c r="Q40" s="45">
        <f t="shared" si="4"/>
        <v>40734754</v>
      </c>
      <c r="R40" s="45">
        <f>+Q40</f>
        <v>40734754</v>
      </c>
      <c r="S40" s="45">
        <f t="shared" si="4"/>
        <v>40734754</v>
      </c>
      <c r="T40" s="45">
        <f t="shared" si="4"/>
        <v>40734754</v>
      </c>
      <c r="U40" s="45">
        <f t="shared" si="4"/>
        <v>40734754</v>
      </c>
      <c r="V40" s="45">
        <f>+U40</f>
        <v>40734754</v>
      </c>
      <c r="W40" s="45">
        <f>+V40</f>
        <v>40734754</v>
      </c>
      <c r="X40" s="45">
        <f t="shared" si="4"/>
        <v>22468953</v>
      </c>
      <c r="Y40" s="45">
        <f t="shared" si="4"/>
        <v>18265801</v>
      </c>
      <c r="Z40" s="46">
        <f>+IF(X40&lt;&gt;0,+(Y40/X40)*100,0)</f>
        <v>81.293511985182391</v>
      </c>
      <c r="AA40" s="47">
        <f t="shared" si="4"/>
        <v>53437267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17377706</v>
      </c>
      <c r="J60">
        <v>17377706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-4198529</v>
      </c>
      <c r="F14" s="20">
        <v>-4198529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-2099268</v>
      </c>
      <c r="Y14" s="20">
        <v>2099268</v>
      </c>
      <c r="Z14" s="21">
        <v>-100</v>
      </c>
      <c r="AA14" s="22">
        <v>-4198529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-4198529</v>
      </c>
      <c r="F17" s="28">
        <f t="shared" si="0"/>
        <v>-4198529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-2099268</v>
      </c>
      <c r="Y17" s="28">
        <f t="shared" si="0"/>
        <v>2099268</v>
      </c>
      <c r="Z17" s="29">
        <f>+IF(X17&lt;&gt;0,+(Y17/X17)*100,0)</f>
        <v>-100</v>
      </c>
      <c r="AA17" s="30">
        <f>SUM(AA6:AA16)</f>
        <v>-4198529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-14295650</v>
      </c>
      <c r="F26" s="20">
        <v>-14295650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-7147824</v>
      </c>
      <c r="Y26" s="20">
        <v>7147824</v>
      </c>
      <c r="Z26" s="21">
        <v>-100</v>
      </c>
      <c r="AA26" s="22">
        <v>-14295650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-14295650</v>
      </c>
      <c r="F27" s="28">
        <f t="shared" si="1"/>
        <v>-14295650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-7147824</v>
      </c>
      <c r="Y27" s="28">
        <f t="shared" si="1"/>
        <v>7147824</v>
      </c>
      <c r="Z27" s="29">
        <f>+IF(X27&lt;&gt;0,+(Y27/X27)*100,0)</f>
        <v>-100</v>
      </c>
      <c r="AA27" s="30">
        <f>SUM(AA21:AA26)</f>
        <v>-14295650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-18494179</v>
      </c>
      <c r="F38" s="2">
        <f t="shared" si="3"/>
        <v>-18494179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-9247092</v>
      </c>
      <c r="Y38" s="2">
        <f t="shared" si="3"/>
        <v>9247092</v>
      </c>
      <c r="Z38" s="34">
        <f>+IF(X38&lt;&gt;0,+(Y38/X38)*100,0)</f>
        <v>-100</v>
      </c>
      <c r="AA38" s="35">
        <f>+AA17+AA27+AA36</f>
        <v>-18494179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-18494179</v>
      </c>
      <c r="F40" s="45">
        <f t="shared" si="4"/>
        <v>-18494179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-9247092</v>
      </c>
      <c r="Y40" s="45">
        <f t="shared" si="4"/>
        <v>9247092</v>
      </c>
      <c r="Z40" s="46">
        <f>+IF(X40&lt;&gt;0,+(Y40/X40)*100,0)</f>
        <v>-100</v>
      </c>
      <c r="AA40" s="47">
        <f t="shared" si="4"/>
        <v>-18494179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348220E-4AD6-4D08-BDE0-18A0FA38C7B3}"/>
</file>

<file path=customXml/itemProps2.xml><?xml version="1.0" encoding="utf-8"?>
<ds:datastoreItem xmlns:ds="http://schemas.openxmlformats.org/officeDocument/2006/customXml" ds:itemID="{3297FB91-E51B-4C6C-8BC7-2FF9D2CDD050}"/>
</file>

<file path=customXml/itemProps3.xml><?xml version="1.0" encoding="utf-8"?>
<ds:datastoreItem xmlns:ds="http://schemas.openxmlformats.org/officeDocument/2006/customXml" ds:itemID="{240E1002-6451-4399-B097-4856A11DB5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2025-02-11T09:38:01Z</dcterms:created>
  <dcterms:modified xsi:type="dcterms:W3CDTF">2025-02-11T09:41:25Z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